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5" windowWidth="19935" windowHeight="8130" activeTab="7"/>
  </bookViews>
  <sheets>
    <sheet name="ส่วนที่ 4" sheetId="13" r:id="rId1"/>
    <sheet name="ส่วนที่ 3" sheetId="12" r:id="rId2"/>
    <sheet name="ปก 1" sheetId="11" r:id="rId3"/>
    <sheet name="ส่วนที่ 2" sheetId="1" r:id="rId4"/>
    <sheet name="ส่วนที่ 5" sheetId="2" r:id="rId5"/>
    <sheet name="รายจ่ายตามงาน 6" sheetId="3" r:id="rId6"/>
    <sheet name="รายได้ 7" sheetId="4" r:id="rId7"/>
    <sheet name="งบกลาง 8" sheetId="5" r:id="rId8"/>
    <sheet name="งานบริหารทั่วไป" sheetId="6" r:id="rId9"/>
    <sheet name="งานบริหารทั่วไปเกี่ยวกับการรักษ" sheetId="7" r:id="rId10"/>
    <sheet name="งานป้องกันภัย" sheetId="8" r:id="rId11"/>
    <sheet name="การศึกษา" sheetId="9" r:id="rId12"/>
    <sheet name="สร้างความเข้มแข็ง" sheetId="10" r:id="rId13"/>
  </sheets>
  <definedNames>
    <definedName name="_xlnm.Print_Area" localSheetId="11">การศึกษา!$A$1:$N$101</definedName>
    <definedName name="_xlnm.Print_Area" localSheetId="7">'งบกลาง 8'!$A$1:$V$115</definedName>
    <definedName name="_xlnm.Print_Area" localSheetId="8">งานบริหารทั่วไป!$A$1:$M$383</definedName>
    <definedName name="_xlnm.Print_Area" localSheetId="9">งานบริหารทั่วไปเกี่ยวกับการรักษ!$A$1:$O$37</definedName>
    <definedName name="_xlnm.Print_Area" localSheetId="10">งานป้องกันภัย!$A$1:$N$73</definedName>
    <definedName name="_xlnm.Print_Area" localSheetId="5">'รายจ่ายตามงาน 6'!$A$1:$J$202</definedName>
    <definedName name="_xlnm.Print_Area" localSheetId="6">'รายได้ 7'!$A$1:$I$104</definedName>
    <definedName name="_xlnm.Print_Area" localSheetId="12">สร้างความเข้มแข็ง!$A$1:$N$16</definedName>
    <definedName name="_xlnm.Print_Area" localSheetId="3">'ส่วนที่ 2'!$A$1:$J$177</definedName>
    <definedName name="_xlnm.Print_Area" localSheetId="1">'ส่วนที่ 3'!$A$1:$J$108</definedName>
    <definedName name="_xlnm.Print_Area" localSheetId="0">'ส่วนที่ 4'!$A$1:$S$46</definedName>
    <definedName name="_xlnm.Print_Area" localSheetId="4">'ส่วนที่ 5'!$A$1:$Z$194</definedName>
  </definedNames>
  <calcPr calcId="144525"/>
</workbook>
</file>

<file path=xl/calcChain.xml><?xml version="1.0" encoding="utf-8"?>
<calcChain xmlns="http://schemas.openxmlformats.org/spreadsheetml/2006/main">
  <c r="K9" i="5" l="1"/>
  <c r="K10" i="5"/>
  <c r="N15" i="5"/>
  <c r="K49" i="5"/>
  <c r="H16" i="13" l="1"/>
  <c r="F28" i="13" s="1"/>
  <c r="I49" i="12"/>
  <c r="H49" i="12"/>
  <c r="G49" i="12"/>
  <c r="F49" i="12"/>
  <c r="I26" i="12"/>
  <c r="G26" i="12"/>
  <c r="F26" i="12"/>
  <c r="I21" i="12"/>
  <c r="H21" i="12"/>
  <c r="H27" i="12" s="1"/>
  <c r="G21" i="12"/>
  <c r="F21" i="12"/>
  <c r="I16" i="12"/>
  <c r="G16" i="12"/>
  <c r="G27" i="12" s="1"/>
  <c r="F16" i="12"/>
  <c r="F27" i="12" l="1"/>
  <c r="I27" i="12"/>
  <c r="G66" i="4" l="1"/>
  <c r="G53" i="4"/>
  <c r="G47" i="4"/>
  <c r="C40" i="3" l="1"/>
  <c r="E39" i="3"/>
  <c r="E38" i="3"/>
  <c r="D9" i="3" l="1"/>
  <c r="K302" i="6" l="1"/>
  <c r="K131" i="6"/>
  <c r="K48" i="8"/>
  <c r="K366" i="6"/>
  <c r="K284" i="6" l="1"/>
  <c r="K87" i="6" l="1"/>
  <c r="K13" i="9" l="1"/>
  <c r="K40" i="8" l="1"/>
  <c r="K22" i="8"/>
  <c r="K20" i="8"/>
  <c r="K47" i="8"/>
  <c r="K276" i="6" l="1"/>
  <c r="K275" i="6" s="1"/>
  <c r="K274" i="6" s="1"/>
  <c r="K196" i="6"/>
  <c r="I47" i="2" l="1"/>
  <c r="I45" i="2"/>
  <c r="I43" i="2"/>
  <c r="I42" i="2"/>
  <c r="I40" i="2"/>
  <c r="I39" i="2"/>
  <c r="I38" i="2"/>
  <c r="I36" i="2"/>
  <c r="I89" i="2" l="1"/>
  <c r="D8" i="3"/>
  <c r="D10" i="3" s="1"/>
  <c r="K360" i="6" l="1"/>
  <c r="K359" i="6" s="1"/>
  <c r="D40" i="3" l="1"/>
  <c r="E27" i="3"/>
  <c r="E36" i="3"/>
  <c r="E37" i="3"/>
  <c r="C59" i="3"/>
  <c r="E48" i="3"/>
  <c r="K78" i="6" l="1"/>
  <c r="K59" i="6"/>
  <c r="K21" i="7"/>
  <c r="K12" i="7" s="1"/>
  <c r="K11" i="7" s="1"/>
  <c r="K10" i="7" s="1"/>
  <c r="K9" i="7" s="1"/>
  <c r="C193" i="3"/>
  <c r="D193" i="3" s="1"/>
  <c r="D189" i="3"/>
  <c r="D190" i="3"/>
  <c r="D191" i="3"/>
  <c r="D192" i="3"/>
  <c r="D188" i="3"/>
  <c r="E169" i="3"/>
  <c r="E170" i="3"/>
  <c r="E168" i="3"/>
  <c r="D171" i="3"/>
  <c r="C171" i="3"/>
  <c r="D150" i="3"/>
  <c r="D148" i="3"/>
  <c r="C151" i="3"/>
  <c r="D151" i="3" s="1"/>
  <c r="E129" i="3"/>
  <c r="E130" i="3"/>
  <c r="E131" i="3"/>
  <c r="E132" i="3"/>
  <c r="E133" i="3"/>
  <c r="E134" i="3"/>
  <c r="E135" i="3"/>
  <c r="E136" i="3"/>
  <c r="E137" i="3"/>
  <c r="E128" i="3"/>
  <c r="C138" i="3"/>
  <c r="B138" i="3"/>
  <c r="E109" i="3"/>
  <c r="E110" i="3"/>
  <c r="E111" i="3"/>
  <c r="E112" i="3"/>
  <c r="E113" i="3"/>
  <c r="E114" i="3"/>
  <c r="E115" i="3"/>
  <c r="E116" i="3"/>
  <c r="E108" i="3"/>
  <c r="D117" i="3"/>
  <c r="C117" i="3"/>
  <c r="E89" i="3"/>
  <c r="E90" i="3"/>
  <c r="E91" i="3"/>
  <c r="E92" i="3"/>
  <c r="E93" i="3"/>
  <c r="E94" i="3"/>
  <c r="E95" i="3"/>
  <c r="E96" i="3"/>
  <c r="E88" i="3"/>
  <c r="D97" i="3"/>
  <c r="C97" i="3"/>
  <c r="E69" i="3"/>
  <c r="E70" i="3"/>
  <c r="E71" i="3"/>
  <c r="E72" i="3"/>
  <c r="E73" i="3"/>
  <c r="E74" i="3"/>
  <c r="E75" i="3"/>
  <c r="E76" i="3"/>
  <c r="E68" i="3"/>
  <c r="D77" i="3"/>
  <c r="C77" i="3"/>
  <c r="E51" i="3"/>
  <c r="E52" i="3"/>
  <c r="E53" i="3"/>
  <c r="E54" i="3"/>
  <c r="E55" i="3"/>
  <c r="E56" i="3"/>
  <c r="E57" i="3"/>
  <c r="E58" i="3"/>
  <c r="E50" i="3"/>
  <c r="D59" i="3"/>
  <c r="E28" i="3"/>
  <c r="E29" i="3"/>
  <c r="E30" i="3"/>
  <c r="E31" i="3"/>
  <c r="E32" i="3"/>
  <c r="E33" i="3"/>
  <c r="E34" i="3"/>
  <c r="E35" i="3"/>
  <c r="C10" i="3"/>
  <c r="G91" i="4"/>
  <c r="E40" i="3" l="1"/>
  <c r="K53" i="6"/>
  <c r="E171" i="3"/>
  <c r="E117" i="3"/>
  <c r="E59" i="3"/>
  <c r="E97" i="3"/>
  <c r="E138" i="3"/>
  <c r="E77" i="3"/>
  <c r="G16" i="4"/>
  <c r="G9" i="4"/>
  <c r="D6" i="4" l="1"/>
  <c r="K12" i="9"/>
  <c r="K11" i="9" s="1"/>
  <c r="K10" i="9" s="1"/>
  <c r="K9" i="9" s="1"/>
  <c r="G6" i="9" s="1"/>
  <c r="K14" i="8" l="1"/>
  <c r="K12" i="8" s="1"/>
  <c r="K11" i="8" s="1"/>
  <c r="G6" i="7" l="1"/>
  <c r="K10" i="8"/>
  <c r="K9" i="8" s="1"/>
  <c r="K67" i="5" l="1"/>
  <c r="K251" i="6"/>
  <c r="K250" i="6" s="1"/>
  <c r="K12" i="6"/>
  <c r="G6" i="8" l="1"/>
  <c r="G6" i="5"/>
  <c r="K124" i="6"/>
  <c r="K117" i="6" s="1"/>
  <c r="K85" i="6"/>
  <c r="K84" i="6" s="1"/>
  <c r="K83" i="6" s="1"/>
  <c r="I99" i="2"/>
  <c r="I48" i="2"/>
  <c r="K11" i="6" l="1"/>
  <c r="K10" i="6" s="1"/>
  <c r="K9" i="6" l="1"/>
  <c r="G6" i="6" s="1"/>
</calcChain>
</file>

<file path=xl/sharedStrings.xml><?xml version="1.0" encoding="utf-8"?>
<sst xmlns="http://schemas.openxmlformats.org/spreadsheetml/2006/main" count="1385" uniqueCount="645">
  <si>
    <t>1. สถานะการคลัง</t>
  </si>
  <si>
    <t>คำแถลงงบประมาณ</t>
  </si>
  <si>
    <t>ท่านประธานสภาฯ และสมาชิกสภาเทศบาลตำบลโพธิ์กลาง</t>
  </si>
  <si>
    <t>1.1.4 รายการกันเงินไว้แบบก่อหนี้ผูกพันและยังไม่ได้เบิกจ่าย จำนวน - โครงการ</t>
  </si>
  <si>
    <t xml:space="preserve">   1.1 งบประมาณรายจ่ายทั่วไป</t>
  </si>
  <si>
    <t xml:space="preserve">       รวม - บาท</t>
  </si>
  <si>
    <t>1.1.5 รายการที่ได้กันเงินไว้โดยยังไม่ได้ก่อหนี้ผูกพัน จำนวน - โครงการ  รวม - บาท</t>
  </si>
  <si>
    <t>มีสถานะการเงินดังนี้</t>
  </si>
  <si>
    <t>รายจ่ายประจำปีต่อสภาเทศบาลตำบลโพธิ์กลางอีกครั้งหนึ่ง ฉะนั้น ในโอกาสนี้ คณะผู้บริหารเทศบาลตำบล</t>
  </si>
  <si>
    <t>โพธิ์กลาง  จึงขอชี้แจงให้ท่านประธานและสมาชิกทุกท่านได้ทราบถึงสถานะการคลัง ตลอดจนหลักการและ</t>
  </si>
  <si>
    <t>บาท</t>
  </si>
  <si>
    <t xml:space="preserve">หมวดภาษีอากร  </t>
  </si>
  <si>
    <t xml:space="preserve">หมวดค่าธรรมเนียม ค่าปรับ และใบอนุญาต  </t>
  </si>
  <si>
    <t xml:space="preserve">หมวดรายได้จากทรัพย์สิน  </t>
  </si>
  <si>
    <t>หมวดรายได้จากสาธารณูปโภคและการพาณิชย์</t>
  </si>
  <si>
    <t>หมวดรายได้เบ็ดเตล็ด</t>
  </si>
  <si>
    <t xml:space="preserve">หมวดรายได้จากทุน </t>
  </si>
  <si>
    <t xml:space="preserve">หมวดภาษีจัดสรร </t>
  </si>
  <si>
    <t xml:space="preserve">หมวดเงินอุดหนุนทั่วไป </t>
  </si>
  <si>
    <t xml:space="preserve"> บาท</t>
  </si>
  <si>
    <t xml:space="preserve">   (2) เงินอุดหนุนที่รัฐบาลให้โดยระบุวัตถุประสงค์ </t>
  </si>
  <si>
    <t xml:space="preserve">งบบุคลากร (หมวดเงินเดือน ค่าจ้างประจำ และค่าจ้างชั่วคราว) </t>
  </si>
  <si>
    <t xml:space="preserve">งบกลาง </t>
  </si>
  <si>
    <t xml:space="preserve">งบลงทุน (หมวดค่าครุภัณฑ์ ที่ดินและสิ่งก่อสร้าง) </t>
  </si>
  <si>
    <t xml:space="preserve">งบรายจ่ายอื่น (หมวดรายจ่ายอื่น) </t>
  </si>
  <si>
    <t xml:space="preserve">งบเงินอุดหนุน (หมวดเงินอุดหนุน) </t>
  </si>
  <si>
    <t xml:space="preserve">   (4) รายจ่ายที่จ่ายจากเงินอุดหนุนที่รัฐบาลให้โดยระบุวัตถุประสงค์ </t>
  </si>
  <si>
    <t xml:space="preserve">   (5) มีการจ่ายเงินสะสมเพื่อดำเนินการตามอำนาจหน้าที่ </t>
  </si>
  <si>
    <t>2. งบเฉพาะการประปา</t>
  </si>
  <si>
    <t xml:space="preserve">    ประเภทกิจการประปา  กิจการประปา</t>
  </si>
  <si>
    <t xml:space="preserve">      กู้จากธนาคาร / กสท. / อื่นๆ</t>
  </si>
  <si>
    <t>จำนวน</t>
  </si>
  <si>
    <t xml:space="preserve">      ยืมเงินสะสมจากเทศบาล</t>
  </si>
  <si>
    <t xml:space="preserve">      กำไรสุทธิ</t>
  </si>
  <si>
    <t xml:space="preserve">      ทรัพย์จำนำ</t>
  </si>
  <si>
    <t>เทศบาลตำบลโพธิ์กลาง</t>
  </si>
  <si>
    <t>อำเภอเมืองนครราชสีมา  จังหวัดนครราชสีมา</t>
  </si>
  <si>
    <t>2.1 รายรับ</t>
  </si>
  <si>
    <t>รายรับ</t>
  </si>
  <si>
    <t>บัดนี้  ถึงเวลาที่คณะผู้บริหารของเทศบาลตำบลโพธิ์กลาง  จะได้เสนอร่างเทศบัญญัติงบประมาณ</t>
  </si>
  <si>
    <t>รายรับจริง</t>
  </si>
  <si>
    <t>ประมาณการ</t>
  </si>
  <si>
    <t>รายได้จัดเก็บเอง</t>
  </si>
  <si>
    <t xml:space="preserve">   หมวดภาษีอากร</t>
  </si>
  <si>
    <t xml:space="preserve">   หมวดค่าธรรมเนียม ค่าปรับ และใบอนุญาต</t>
  </si>
  <si>
    <t xml:space="preserve">   หมวดรายได้จากทรัพย์สิน  </t>
  </si>
  <si>
    <t xml:space="preserve">   หมวดรายได้จากสาธารณูปโภคและการพาณิชย์</t>
  </si>
  <si>
    <t xml:space="preserve">   หมวดรายได้เบ็ดเตล็ด</t>
  </si>
  <si>
    <t xml:space="preserve">   หมวดรายได้จากทุน </t>
  </si>
  <si>
    <t xml:space="preserve">   หมวดภาษีจัดสรร </t>
  </si>
  <si>
    <t xml:space="preserve">   หมวดเงินอุดหนุนทั่วไป </t>
  </si>
  <si>
    <r>
      <t xml:space="preserve">   </t>
    </r>
    <r>
      <rPr>
        <b/>
        <sz val="16"/>
        <color theme="1"/>
        <rFont val="TH SarabunPSK"/>
        <family val="2"/>
      </rPr>
      <t>รวมรายได้จัดเก็บเอง</t>
    </r>
  </si>
  <si>
    <t>ส่วนท้องถิ่น</t>
  </si>
  <si>
    <t xml:space="preserve">   รวมรายได้ที่รัฐบาลจัดเก็บแล้วจัดสรรให้องค์กร</t>
  </si>
  <si>
    <t>ปกครองส่วนท้องถิ่น</t>
  </si>
  <si>
    <t>รายได้ที่รัฐบาลอุดหนุนให้องค์กรปกครอง</t>
  </si>
  <si>
    <t xml:space="preserve">   รวมรายได้ที่รัฐบาลอุดหนุนให้องค์กรปกครอง</t>
  </si>
  <si>
    <t>รวม</t>
  </si>
  <si>
    <t>รายจ่าย</t>
  </si>
  <si>
    <t>รายจ่ายจริง</t>
  </si>
  <si>
    <t>จ่ายจากงบประมาณ</t>
  </si>
  <si>
    <t xml:space="preserve">   งบกลาง</t>
  </si>
  <si>
    <t xml:space="preserve">   งบบุคลากร (หมวดค่าตอบแทน ค่าจ้างประจำ</t>
  </si>
  <si>
    <t>และค่าจ้างชั่วคราว)</t>
  </si>
  <si>
    <t>และหมวดค่าสาธารณูปโภค)</t>
  </si>
  <si>
    <t xml:space="preserve">   งบลงทุน (หมวดค่าครุภัณฑ์ ที่ดินและสิ่งก่อสร้าง) </t>
  </si>
  <si>
    <t>งบรายจ่ายอื่น</t>
  </si>
  <si>
    <t>รวมจ่ายจากงบประมาณ</t>
  </si>
  <si>
    <t>รายละเอียดรายจ่ายบางรายการที่จำเป็นต้องใช้ในการบริหารกิจการเทศบาล</t>
  </si>
  <si>
    <t>ค่าใช้จ่ายในการบริหารบุคลากร</t>
  </si>
  <si>
    <t>(1)</t>
  </si>
  <si>
    <t>เงินเดือน</t>
  </si>
  <si>
    <t>ตั้งจ่ายรวมทั้งสิ้น</t>
  </si>
  <si>
    <t>(2)</t>
  </si>
  <si>
    <t>ค่าจ้างประจำ</t>
  </si>
  <si>
    <t>(3)</t>
  </si>
  <si>
    <t>(4)</t>
  </si>
  <si>
    <t>(5)</t>
  </si>
  <si>
    <t>(6)</t>
  </si>
  <si>
    <t>(7)</t>
  </si>
  <si>
    <t>(8)</t>
  </si>
  <si>
    <t>ค่าจ้างชั่วคราว</t>
  </si>
  <si>
    <t>ค่าเช่าบ้าน</t>
  </si>
  <si>
    <t>เงินช่วยเหลือการศึกษาบุตร</t>
  </si>
  <si>
    <t>เงินสมทบกองทุนบำเหน็จบำนาญ</t>
  </si>
  <si>
    <t>ข้าราชการส่วนท้องถิ่น (ก.บ.ท.)</t>
  </si>
  <si>
    <t>เงินสมทบกองทุนประกันสังคม</t>
  </si>
  <si>
    <t>เงินประโยชน์ตอบแทนอื่น สำหรับ</t>
  </si>
  <si>
    <t>พนักงานส่วนท้องถิ่นเป็นกรณีพิเศษ</t>
  </si>
  <si>
    <t>ส่วนที่ 2</t>
  </si>
  <si>
    <t>เทศบัญญัติ</t>
  </si>
  <si>
    <t>เรื่อง</t>
  </si>
  <si>
    <t>ของ</t>
  </si>
  <si>
    <t>ประกอบเทศบัญญัติ  งบประมาณรายจ่าย</t>
  </si>
  <si>
    <t>ด้าน</t>
  </si>
  <si>
    <t>รวมยอด</t>
  </si>
  <si>
    <t>ด้านบริหารงานทั่วไป</t>
  </si>
  <si>
    <t xml:space="preserve">     แผนงานบริหารงานทั่วไป</t>
  </si>
  <si>
    <t xml:space="preserve">     แผนงานการรักษาความสงบภายใน</t>
  </si>
  <si>
    <t>ด้านบริการชุมชนและสังคม</t>
  </si>
  <si>
    <t xml:space="preserve">     แผนงานการศึกษา</t>
  </si>
  <si>
    <t xml:space="preserve">     แผนงานสาธารณสุข</t>
  </si>
  <si>
    <t xml:space="preserve">     แผนงานสังคมสงเคราะห์</t>
  </si>
  <si>
    <t xml:space="preserve">     แผนงานเคหะและชุมชน</t>
  </si>
  <si>
    <t xml:space="preserve">     แผนงานสร้างความเข้มแข็งของชุมชน</t>
  </si>
  <si>
    <t xml:space="preserve">     แผนงานการศาสนา วัฒนธรรม และนันทนาการ</t>
  </si>
  <si>
    <t>ด้านการเศรษฐกิจ</t>
  </si>
  <si>
    <t xml:space="preserve">     แผนงานการเกษตร</t>
  </si>
  <si>
    <t xml:space="preserve">     แผนงานงบกลาง</t>
  </si>
  <si>
    <t>ด้านการดำเนินงานอื่น</t>
  </si>
  <si>
    <t>งบประมาณรายจ่ายทั้งสิ้น</t>
  </si>
  <si>
    <t>รายจ่ายตามงานและงบรายจ่าย</t>
  </si>
  <si>
    <t>แผนงานงบกลาง</t>
  </si>
  <si>
    <t>งบกลาง</t>
  </si>
  <si>
    <t xml:space="preserve">     งบกลาง</t>
  </si>
  <si>
    <t xml:space="preserve">     บำเหน็จ/ บำนาญ</t>
  </si>
  <si>
    <t>แผนงานบริหารงานทั่วไป</t>
  </si>
  <si>
    <t>งานบริหารงานคลัง</t>
  </si>
  <si>
    <t>งานบริหารทั่วไป</t>
  </si>
  <si>
    <t>งบบุคลากร</t>
  </si>
  <si>
    <t>งบดำเนินงาน</t>
  </si>
  <si>
    <t xml:space="preserve">     ค่าตอบแทน</t>
  </si>
  <si>
    <t xml:space="preserve">     ค่าใช้สอย</t>
  </si>
  <si>
    <t xml:space="preserve">     ค่าวัสดุ</t>
  </si>
  <si>
    <t xml:space="preserve">     ค่าสาธารณูปโภค</t>
  </si>
  <si>
    <t>งบลงทุน</t>
  </si>
  <si>
    <t xml:space="preserve">     ค่าครุภัณฑ์</t>
  </si>
  <si>
    <t>แผนงานรักษาความสงบภายใน</t>
  </si>
  <si>
    <t>งานบริหารทั่วไปเกี่ยวกับ</t>
  </si>
  <si>
    <t>การรักษาความสงบภายใน</t>
  </si>
  <si>
    <t>งานป้องกันภัยฝ่ายพลเรือน</t>
  </si>
  <si>
    <t>และระงับอัคคีภัย</t>
  </si>
  <si>
    <t xml:space="preserve">     รายจ่ายอื่น</t>
  </si>
  <si>
    <t>งบเงินอุดหนุน</t>
  </si>
  <si>
    <t xml:space="preserve">     เงินอุดหนุน</t>
  </si>
  <si>
    <t>แผนงานการศึกษา</t>
  </si>
  <si>
    <t xml:space="preserve">     เงินเดือน (ฝ่ายประจำ)</t>
  </si>
  <si>
    <t xml:space="preserve">     เงินเดือน (ฝ่ายการเมือง)</t>
  </si>
  <si>
    <t>การศึกษา</t>
  </si>
  <si>
    <t>งานระดับก่อนวัยเรียน</t>
  </si>
  <si>
    <t>และประถมศึกษา</t>
  </si>
  <si>
    <t>แผนงานสาธารณสุข</t>
  </si>
  <si>
    <t>สาธารณสุข</t>
  </si>
  <si>
    <t>งานบริการสาธารณสุข</t>
  </si>
  <si>
    <t>และงานสาธารณสุขอื่น</t>
  </si>
  <si>
    <t>แผนงานสังคมสงเคราะห์</t>
  </si>
  <si>
    <t>สังคมสงเคราะห์</t>
  </si>
  <si>
    <t>งานสวัสดิการสังคม</t>
  </si>
  <si>
    <t>และสังคมสงเคราะห์</t>
  </si>
  <si>
    <t>แผนงานเคหะและชุมชน</t>
  </si>
  <si>
    <t>เคหะและชุมชน</t>
  </si>
  <si>
    <t>งานไฟฟ้าถนน</t>
  </si>
  <si>
    <t>งานสวนสาธารณะ</t>
  </si>
  <si>
    <t>แผนงานความเข้มแข็งของชุมชน</t>
  </si>
  <si>
    <t>งานส่งเสริมและสนับสนุน</t>
  </si>
  <si>
    <t>ความเข้มแข็งของชุมชน</t>
  </si>
  <si>
    <t>แผนงานการศาสนา วัฒนธรรม และนันทนาการ</t>
  </si>
  <si>
    <t>งานกีฬาและนันทนาการ</t>
  </si>
  <si>
    <t>งานศาสนาวัฒนธรรม</t>
  </si>
  <si>
    <t>ท้องถิ่น</t>
  </si>
  <si>
    <t>แผนงานการเกษตร</t>
  </si>
  <si>
    <t>งานส่งเสริมการเกษตร</t>
  </si>
  <si>
    <t>ในพระราชบัญญัติเทศบาล พ.ศ. 2496  มาตรา 65 จึงตราเทศบัญญัติขึ้นไว้โดยความเห็นชอบของสภาเทศบาล</t>
  </si>
  <si>
    <t>ตำบลโพธิ์กลาง  และโดยอนุมัติของผู้ว่าราชการจังหวัดนครราชสีมา  ดังต่อไปนี้</t>
  </si>
  <si>
    <t>ข้อ 4 งบประมาณรายจ่ายทั่วไป รายจ่ายจากรายได้จัดเก็บเอง หมวดภาษีจัดสรร และหมวดเงินอุดหนุน</t>
  </si>
  <si>
    <t>แผนงาน</t>
  </si>
  <si>
    <t>ยอดรวม</t>
  </si>
  <si>
    <t>ด้านบริหารทั่วไป</t>
  </si>
  <si>
    <t>ข้อ 5 งบประมาณรายจ่ายเฉพาะการ  จ่ายจากรายได้  เป็นจำนวนรวมทั้งสิ้น 4,020,000 บาท  ดังนี้</t>
  </si>
  <si>
    <t>รวมรายจ่าย</t>
  </si>
  <si>
    <t>ข้อ 7 ให้นายกเทศมนตรี  มีหน้าที่รักษาการให้เป็นไปตามเทศบัญญัตินี้</t>
  </si>
  <si>
    <t>(ลงนาม)</t>
  </si>
  <si>
    <t>ตำแหน่ง  นายกเทศมนตรีตำบลโพธิ์กลาง</t>
  </si>
  <si>
    <t xml:space="preserve">  (นายอำพร  มณีกรรณ์)</t>
  </si>
  <si>
    <t xml:space="preserve">       นายอำเภอเมืองนครราชสีมา  ปฏิบัติราชการแทน</t>
  </si>
  <si>
    <t xml:space="preserve">                  ผู้ว่าราชการจังหวัดนครราชสีมา</t>
  </si>
  <si>
    <t>รายงานรายละเอียดประมาณการรายรับงบประมาณรายจ่ายทั่วไป</t>
  </si>
  <si>
    <t xml:space="preserve">ประมาณการรายรับรวมทั้งสิ้น </t>
  </si>
  <si>
    <t>แยกเป็น</t>
  </si>
  <si>
    <t>หมวดภาษีอากร</t>
  </si>
  <si>
    <t>ภาษีโรงเรือนและที่ดิน</t>
  </si>
  <si>
    <t xml:space="preserve">     ประมาณการตั้งรับตามบัญชีคุมผู้ชำระภาษีโรงเรือนและที่ดิน</t>
  </si>
  <si>
    <t>ภาษีบำรุงท้องที่</t>
  </si>
  <si>
    <t xml:space="preserve">     ประมาณการตั้งรับตามบัญชีคุมผู้ชำระภาษีบำรุงท้องที่</t>
  </si>
  <si>
    <t>ภาษีป้าย</t>
  </si>
  <si>
    <t xml:space="preserve">     ประมาณการตั้งรับตามบัญชีคุมผู้ชำระภาษีป้าย</t>
  </si>
  <si>
    <t>หมวดค่าธรรมเนียม ค่าปรับ และใบอนุญาต</t>
  </si>
  <si>
    <t>ค่าธรรมเนียมเกี่ยวกับการควบคุมอาคาร</t>
  </si>
  <si>
    <t>ค่าธรรมเนียมเก็บและขนขยะมูลฝอย</t>
  </si>
  <si>
    <t>ค่าธรรมเนียมเก็บขนอุจจาระหรือสิ่งปฏิกูล</t>
  </si>
  <si>
    <t>ค่าธรรมเนียมเกี่ยวกับทะเบียนราษฎร</t>
  </si>
  <si>
    <t>ค่าปรับการผิดสัญญา</t>
  </si>
  <si>
    <t>ค่าใบอนุญาตจัดตั้งสถานที่จำหน่ายอาหารหรือสถานที่สะสมอาหาร</t>
  </si>
  <si>
    <t>ในอาคารหรือพื้นที่ใดซึ่งมีพื้นที่เกิน 200 ตารางเมตร</t>
  </si>
  <si>
    <t>ค่าใบอนุญาตจำหน่ายสินค้าในที่หรือทางสาธารณะ</t>
  </si>
  <si>
    <t>ค่าใบอนุญาตเกี่ยวกับการโฆษณาโดยใช้เครื่องขยายเสียง</t>
  </si>
  <si>
    <t>อาหารหรือสถานที่สะสมอาหารในอาคารหรือพื้นที่ใดซึ่งมีพื้นที่ไม่เกิน 200 ตารางเมตร</t>
  </si>
  <si>
    <t>ค่าธรรมเนียมในการออกหนังสือรับรองการแจ้งการจัดตั้งสถานที่จำหน่าย</t>
  </si>
  <si>
    <t>ค่าธรรมเนียมจดทะเบียนพาณิชย์</t>
  </si>
  <si>
    <t>หมวดรายได้จากทรัพย์สิน</t>
  </si>
  <si>
    <t>ค่าขายแบบแปลน</t>
  </si>
  <si>
    <t xml:space="preserve">     ประมาณการตั้งรับจากการขายแบบแปลนก่อสร้าง</t>
  </si>
  <si>
    <t>ค่ารับรองสำเนาและถ่ายเอกสาร</t>
  </si>
  <si>
    <t>รายได้เบ็ดเตล็ดอื่นๆ</t>
  </si>
  <si>
    <t>รายได้ที่รัฐบาลเก็บแล้วจัดสรรให้องค์กรปกครองส่วนท้องถิ่น</t>
  </si>
  <si>
    <t>ภาษีมูลค่าเพิ่มตาม พ.ร.บ. กำหนดแผนฯ</t>
  </si>
  <si>
    <t xml:space="preserve">     ประมาณการตั้งรับใกล้เคียงกับรายรับในปีที่ผ่านมา</t>
  </si>
  <si>
    <t>ภาษีมูลค่าเพิ่ม 1 ใน 9</t>
  </si>
  <si>
    <t>ภาษีธุรกิจเฉพาะ</t>
  </si>
  <si>
    <t>ภาษีสุรา</t>
  </si>
  <si>
    <t>ภาษีสรรพสามิต</t>
  </si>
  <si>
    <t>ภาษีการพนัน</t>
  </si>
  <si>
    <t>ค่าภาคหลวงแร่</t>
  </si>
  <si>
    <t>ค่าภาคหลวงปิโตรเลียม</t>
  </si>
  <si>
    <t>ค่าธรรมเนียมจดทะเบียนสิทธิและนิติกรรมตามประมวลกฎหมายที่ดิน</t>
  </si>
  <si>
    <t>ค่าธรรมเนียมและค่าใช้น้ำบาดาล</t>
  </si>
  <si>
    <t>รายได้ที่รัฐบาลอุดหนุนให้องค์กรปกครองส่วนท้องถิ่น</t>
  </si>
  <si>
    <t>หมวดเงินอุดหนุนทั่วไป</t>
  </si>
  <si>
    <t xml:space="preserve">     ประมาณการตั้งรับเท่ากับรายรับในปีที่ผ่านมา</t>
  </si>
  <si>
    <t>ส่วนที่ 1</t>
  </si>
  <si>
    <t>คำแถลงประกอบงบประมาณรายจ่าย</t>
  </si>
  <si>
    <t>เงินอุดหนุนทั่วไปสำหรับ อปท. ที่มีการบริหารจัดการที่ดี</t>
  </si>
  <si>
    <t>รายงานรายละเอียดประมาณการรายจ่ายงบประมาณรายจ่ายทั่วไป</t>
  </si>
  <si>
    <t>ประมาณการรายจ่ายรวมทั้งสิ้น</t>
  </si>
  <si>
    <t>และหมวดเงินอุดหนุนทั่วไป</t>
  </si>
  <si>
    <t>- ค่าบำรุงสันนิบาตเทศบาล</t>
  </si>
  <si>
    <t>จ่ายจากรายได้จัดเก็บเอง หมวดภาษีจัดสรร</t>
  </si>
  <si>
    <t>ประเภทรายจ่ายตามข้อผูกพัน</t>
  </si>
  <si>
    <t>เพื่อจ่ายเป็นค่าบำรุงสันนิบาตเทศบาล  โดยคำนวณจากรายรับจริงของปีที่ผ่านมาไม่รวมเงินอุดหนุน</t>
  </si>
  <si>
    <t>ทุกประเภท  เงินกู้  เงินจ่ายขาดเงินสะสม  ในอัตราร้อยละ 1/6 แต่ทั้งนี้ไม่เกิน 500,000 บาท</t>
  </si>
  <si>
    <t>หนังสือกระทรวงมหาดไทย ด่วนมาก ที่ มท 0313.4/ ว2728 ลงวันที่ 18 พฤศจิกายน 2542 และ</t>
  </si>
  <si>
    <t>หนังสือกระทรวงมหาดไทย ด่วนที่สุด ที่ มท 0808.2/ ว2999 ลงวันที่ 3 กรกฎาคม 2555</t>
  </si>
  <si>
    <t>- เงินสมทบระบบหลักประกันสุขภาพ</t>
  </si>
  <si>
    <t>ประเภทเงินสมทบกองทุนประกันสังคม</t>
  </si>
  <si>
    <t>ประเภทเงินช่วยเหลืองบประมาณรายจ่ายเฉพาะการประปา</t>
  </si>
  <si>
    <t>เพื่อจ่ายเป็นเงินช่วยเหลืองบเฉพาะการประปา</t>
  </si>
  <si>
    <t>ตั้งจ่ายจากเงินอุดหนุนทั่วไป</t>
  </si>
  <si>
    <t>ตั้งจ่ายจากเงินรายได้</t>
  </si>
  <si>
    <t>ประเภทเบี้ยยังชีพผู้ป่วยเอดส์</t>
  </si>
  <si>
    <t>เพื่อจ่ายเป็นเบี้ยยังชีพผู้ป่วยเอดส์ในเขตเทศบาลตำบลโพธิ์กลาง</t>
  </si>
  <si>
    <t>ประเภทสำรองจ่าย</t>
  </si>
  <si>
    <t>เพื่อใช้จ่ายกรณีฉุกเฉินที่มีสาธารณภัยเกิดขึ้นหรือบรรเทาปัญหาความเดือดร้อนของประชาชน</t>
  </si>
  <si>
    <t>เป็นส่วนรวม  ตามระเบียบกระทรวงมหาดไทย ว่าด้วยวิธีการงบประมาณขององค์กรปกครอง</t>
  </si>
  <si>
    <t>ส่วนท้องถิ่น พ.ศ. 2541 ข้อ 19</t>
  </si>
  <si>
    <t>บำเหน็จ/บำนาญ</t>
  </si>
  <si>
    <t>ประเภทเงินสมทบกองทุนบำเหน็จบำนาญข้าราชการส่วนท้องถิ่น (กบท.)</t>
  </si>
  <si>
    <t>เพื่อจ่ายเป็นเงินสมทบกองทุนบำเหน็จบำนาญข้าราชการส่วนท้องถิ่น (กบท.)  โดยตั้งจ่ายในอัตรา</t>
  </si>
  <si>
    <t>หมวดเงินเดือน ค่าจ้างประจำ และค่าจ้างชั่วคราว</t>
  </si>
  <si>
    <t>เงินเดือน (ฝ่ายการเมือง)</t>
  </si>
  <si>
    <t>มหาดไทย ว่าด้วยเงินเดือน เงินค่าตอบแทน ประโยชน์ตอบแทนอื่นของนายกเทศมนตรี รองนายก</t>
  </si>
  <si>
    <t>เพื่อจ่ายเป็นเงินค่าตอบแทนพิเศษนายกเทศมนตรี และรองนายกเทศมนตรี ตามระเบียบกระทรวง</t>
  </si>
  <si>
    <t>เพื่อจ่ายเป็นเงินค่าตอบแทนเลขานุการนายกเทศมนตรี และที่ปรึกษานายกเทศมนตรี ตามระเบียบ</t>
  </si>
  <si>
    <t>เพื่อส่งเป็นเงินสมทบกองทุนประกันสังคม  ในอัตราร้อยละห้า  โดยถือปฏิบัติตามหนังสือสำนักงาน</t>
  </si>
  <si>
    <t>ก.จ.  ก.ท.  และ ก.อบต.  ด่วนที่สุด  ที่ มท 0809.5/ ว9  ลงวันที่  22  มกราคม  2557  และ</t>
  </si>
  <si>
    <t xml:space="preserve">เพื่อจ่ายเป็นเงินสมทบระบบหลักประกันสุขภาพ ตามหนังสือกรมส่งเสริมการปกครองท้องถิ่น </t>
  </si>
  <si>
    <t>ที่แก้ไขเพิ่มเติม</t>
  </si>
  <si>
    <t>เพื่อจ่ายเงินเดือนของนายกเทศมนตรี และรองนายกเทศมนตรี ตามระเบียบกระทรวงมหาดไทย</t>
  </si>
  <si>
    <t xml:space="preserve">ว่าด้วยเงินเดือน เงินค่าตอบแทน ประโยชน์ตอบแทนอื่นของนายกเทศมนตรี รองนายกเทศมนตรี </t>
  </si>
  <si>
    <t xml:space="preserve">ประธานสภาเทศบาล  รองประธานสภาเทศบาล  สมาชิกสภาเทศบาล  เลขานุการนายกเทศมนตรี  </t>
  </si>
  <si>
    <t>เพื่อจ่ายเงินค่าตอบแทนประจำตำแหน่งนายกเทศมนตรี และรองนายกเทศมนตรี ตามระเบียบ</t>
  </si>
  <si>
    <t xml:space="preserve">กระทรวงมหาดไทย ว่าด้วยเงินเดือน เงินค่าตอบแทน ประโยชน์ตอบแทนอื่นของนายกเทศมนตรี </t>
  </si>
  <si>
    <t xml:space="preserve">รองนายกเทศมนตรี ประธานสภาเทศบาล  รองประธานสภาเทศบาล  สมาชิกสภาเทศบาล  </t>
  </si>
  <si>
    <t>เลขานุการนายกเทศมนตรี  ที่ปรึกษานายกเทศมนตรีและการจ่ายเงินค่าเบี้ยประชุมกรรมการ</t>
  </si>
  <si>
    <t>เทศมนตรี ประธานสภาเทศบาล รองประธานสภาเทศบาล สมาชิกสภาเทศบาล เลขานุการนายก</t>
  </si>
  <si>
    <t xml:space="preserve">กระทรวงมหาดไทย ว่าด้วยเงินเดือนเงินค่าตอบแทน ประโยชน์ตอบแทนอื่นของนายกเทศมนตรี </t>
  </si>
  <si>
    <t xml:space="preserve">รองนายกเทศมนตรี ประธานสภาเทศบาล รองประธานสภาเทศบาล สมาชิกสภาเทศบาล </t>
  </si>
  <si>
    <t>เลขานุการนายกเทศมนตรี  ที่ปรึกษานายกเทศมนตรีและการจ่ายเงินค่าเบี้ยประชุมกรรมการสภา</t>
  </si>
  <si>
    <t xml:space="preserve">เพื่อจ่ายเป็นค่าตอบแทนรายเดือนประธานสภา รองประธานสภา และสมาชิกสภาเทศบาล </t>
  </si>
  <si>
    <t>ตามระเบียบกระทรวงมหาดไทย ว่าด้วยเงินเดือน เงินค่าตอบแทน ประโยชน์ตอบแทนอื่นของนายก</t>
  </si>
  <si>
    <t xml:space="preserve">เทศมนตรีรองนายกเทศมนตรี ประธานสภาเทศบาล รองประธานสภาเทศบาล สมาชิกสภาเทศบาล </t>
  </si>
  <si>
    <t>เทศบาล พ.ศ. 2554 และที่แก้ไขเพิ่มเติม</t>
  </si>
  <si>
    <t>พ.ศ. 2554 และที่แก้ไขเพิ่มเติม</t>
  </si>
  <si>
    <t>สภาเทศบาล พ.ศ. 2554  และที่แก้ไขเพิ่มเติม</t>
  </si>
  <si>
    <t>ที่ปรึกษานายกเทศมนตรีและการจ่ายเงินค่าเบี้ยประชุมกรรมการสภาเทศบาล พ.ศ. 2554  และ</t>
  </si>
  <si>
    <t>เงินเดือน (ฝ่ายประจำ)</t>
  </si>
  <si>
    <t xml:space="preserve">เพื่อจ่ายเป็นเงินเดือนพนักงานเทศบาล และเงินปรับปรุงเงินเดือนประจำปี ตามตำแหน่งและอัตรา </t>
  </si>
  <si>
    <t>ประเภทเงินเดือนนายก/รองนายก</t>
  </si>
  <si>
    <t>ประเภทเงินค่าตอบแทนประจำตำแหน่งนายก/รองนายก</t>
  </si>
  <si>
    <t>ประเภทเงินค่าตอบแทนพิเศษนายก/รองนายก</t>
  </si>
  <si>
    <t>ประเภทเงินค่าตอบแทนเลขานุการ/ที่ปรึกษานายกเทศมนตรี</t>
  </si>
  <si>
    <t>ประเภทเงินค่าตอบแทนสมาชิกสภาเทศบาล</t>
  </si>
  <si>
    <t>ประเภทเงินเดือนพนักงาน</t>
  </si>
  <si>
    <t>ประเภทเงินเพิ่มต่าง ๆของพนักงาน</t>
  </si>
  <si>
    <t>- เงินเพิ่มค่าครองชีพชั่วคราว</t>
  </si>
  <si>
    <t>- เงินค่าตอบแทนเป็นรายเดือนของพนักงานส่วนท้องถิ่น</t>
  </si>
  <si>
    <t>เพื่อจ่ายเป็นเงินเพิ่มค่าตอบแทนเป็นรายเดือนให้แก่ปลัดเทศบาล รองปลัดเทศบาล  ในอัตราเท่ากับ</t>
  </si>
  <si>
    <t>ประเภทเงินประจำตำแหน่ง</t>
  </si>
  <si>
    <t>เพื่อจ่ายเป็นเงินประจำตำแหน่งให้แก่ปลัดเทศบาล รองปลัดเทศบาล หัวหน้าสำนักปลัดเทศบาล</t>
  </si>
  <si>
    <t>ประเภทค่าจ้างลูกจ้างประจำ</t>
  </si>
  <si>
    <t>เพื่อจ่ายเป็นค่าจ้างลูกจ้างประจำ และเงินปรับปรุงค่าจ้างประจำ ตามตำแหน่งและอัตราที่ ก.ท.</t>
  </si>
  <si>
    <t>ประเภทค่าตอบแทนพนักงานจ้าง</t>
  </si>
  <si>
    <t>เพื่อจ่ายเป็นค่าตอบแทนพนักงานจ้าง และเงินปรับปรุงค่าตอบแทนพนักงานจ้าง ตามอัตราที่กำหนด</t>
  </si>
  <si>
    <t>ประเภทเงินเพิ่มต่าง ๆ ของพนักงานจ้าง</t>
  </si>
  <si>
    <t>เพื่อจ่ายเป็นเงินเพิ่มค่าครองชีพชั่วคราวให้แก่พนักงานจ้าง</t>
  </si>
  <si>
    <t>หมวดค่าตอบแทน ใช้สอย และวัสดุ</t>
  </si>
  <si>
    <t>- เงินประโยชน์ตอบแทนอื่นเป็นกรณีพิเศษ (เงินรางวัลประจำปี)</t>
  </si>
  <si>
    <t>เพื่อจ่ายเป็นเงินประโยชน์ตอบแทนอื่นเป็นกรณีพิเศษ (เงินรางวัลประจำปี) สำหรับพนักงานเทศบาล</t>
  </si>
  <si>
    <t>ลูกจ้างประจำ  พนักงานจ้างทั่วไปและพนักงานจ้างตามภารกิจ</t>
  </si>
  <si>
    <t>ประเภทค่าเบี้ยประชุม</t>
  </si>
  <si>
    <t>เพื่อจ่ายเป็นค่าเบี้ยประชุมกรรมการที่สภาเทศบาลแต่งตั้งขึ้น  ตามระเบียบกระทรวงมหาดไทย</t>
  </si>
  <si>
    <t>ว่าด้วยเงินเดือน เงินค่าตอบแทน ประโยชน์ตอบแทนอื่นของนายกเทศมนตรี รองนายกเทศมนตรี</t>
  </si>
  <si>
    <t xml:space="preserve">ประธานสภาเทศบาล รองประธานสภาเทศบาล สมาชิกสภาเทศบาล  เลขานุการนายกเทศมนตรี  </t>
  </si>
  <si>
    <t>ที่แก้ไขเพิ่มเติม  และเพื่อใช้จ่ายเป็นค่าตอบแทนคณะกรรมการสอบคัดเลือกพนักงานเทศบาล</t>
  </si>
  <si>
    <t>ที่ปรึกษานายกเทศมนตรีและการจ่ายเงินค่าเบี้ยประชุมกรรมการสภาเทศบาล พ.ศ. 2554 และ</t>
  </si>
  <si>
    <t>หมวดค่าตอบแทน</t>
  </si>
  <si>
    <t>ประเภทค่าตอบแทนการปฏิบัติงานนอกเวลาราชการ</t>
  </si>
  <si>
    <t>เพื่อจ่ายเป็นเงินตอบแทนการปฏิบัติงานนอกเวลาราชการให้แก่พนักงานเทศบาล ลูกจ้างประจำและ</t>
  </si>
  <si>
    <t>พนักงานจ้าง ที่ได้รับคำสั่งให้ปฏิบัติงานนอกเวลาราชการ หรือในวันหยุดราชการ</t>
  </si>
  <si>
    <t>ประเภทค่าเช่าบ้าน</t>
  </si>
  <si>
    <t>เพื่อจ่ายเป็นค่าเช่าบ้าน ให้แก่พนักงานเทศบาลที่มีสิทธิเบิกได้ตามระเบียบ</t>
  </si>
  <si>
    <t>ประเภทเงินช่วยเหลือการศึกษาบุตร</t>
  </si>
  <si>
    <t>เพื่อจ่ายเป็นเงินช่วยเหลือการศึกษาบุตร ให้แก่พนักงานเทศบาล ลูกจ้างประจำ คณะผู้บริหารและ</t>
  </si>
  <si>
    <t>ผู้มีสิทธิเบิกได้ตามระเบียบฯ</t>
  </si>
  <si>
    <t>หมวดค่าใช้สอย</t>
  </si>
  <si>
    <t>ประเภทรายจ่ายเพื่อให้ได้มาซึ่งบริการ</t>
  </si>
  <si>
    <t>เพื่อจ่ายเป็นค่าจ้างเหมาบริการ  ค่าถ่ายเอกสาร  ค่าเย็บหนังสือหรือเข้าปกหนังสือ  ค่าจ้างเหมา</t>
  </si>
  <si>
    <t>โฆษณาและเผยแพร่ข่าวทางวิทยุกระจายเสียง โทรทัศน์ หรือสิ่งพิมพ์ต่าง ๆ  ค่าธรรมเนียมต่าง ๆ</t>
  </si>
  <si>
    <t>ค่าติดตั้งไฟฟ้า  ประปา  โทรศัพท์  เครื่องรับสัญญาณต่าง ๆ  ฯลฯ</t>
  </si>
  <si>
    <t>- ค่ารับรอง</t>
  </si>
  <si>
    <t>เพื่อจ่ายเป็นค่ารับรองผู้มาตรวจงาน  ศึกษาดูงานและเลี้ยงรับรองในการประชุมต่าง ๆ ตาม</t>
  </si>
  <si>
    <t>ตามหลักเกณฑ์การจ่ายค่ารับรอง ไม่เกินปีละ 1% ของรายได้จริงของปีงบประมาณที่ล่วงมา</t>
  </si>
  <si>
    <t>โดยไม่รวมรายได้จากเงินอุดหนุนเฉพาะกิจ เงินกู้ เงินจ่ายขาดเงินสะสมและเงินที่มีผู้อุทิศให้</t>
  </si>
  <si>
    <t>ประเภทรายจ่ายเกี่ยวกับการรับรองและพิธีการ</t>
  </si>
  <si>
    <t>ประเภทรายจ่ายเกี่ยวเนื่องกับการปฏิบัติราชการที่ไม่เข้าลักษณะรายจ่ายหมวดอื่นๆ</t>
  </si>
  <si>
    <t>- ค่าใช้จ่ายในการเดินทางไปราชการ</t>
  </si>
  <si>
    <t>เพื่อจ่ายเป็นค่าใช้จ่ายในการเดินทางไปราชการในราชอาณาจักรและนอกราชอาณาจักรของคณะ</t>
  </si>
  <si>
    <t>ผู้บริหาร  ประธานสภา  รองประธานสภา  สมาชิกสภาเทศบาล  พนักงานเทศบาล  ลูกจ้างประจำ</t>
  </si>
  <si>
    <t xml:space="preserve">เพื่อจ่ายเป็นค่าใช้จ่ายตามโครงการจัดงานวันเฉลิมพระชนมพรรษาพระบาทสมเด็จพระเจ้าอยู่หัว </t>
  </si>
  <si>
    <t>- โครงการประชาคม</t>
  </si>
  <si>
    <t xml:space="preserve">เพื่อจ่ายเป็นค่าใช้จ่ายในการจัดเวทีประชาคม  โดยจ่ายเป็นค่าอาหาร  ค่าเครื่องดื่ม  ค่าวัสดุ  </t>
  </si>
  <si>
    <t>- โครงการวันท้องถิ่นไทย</t>
  </si>
  <si>
    <t xml:space="preserve">เพื่อจ่ายเป็นค่าใช้จ่ายในโครงการวันท้องถิ่นไทย  โดยจ่ายเป็นค่าอาหาร  ค่าเครื่องดื่ม  ค่าวัสดุ  </t>
  </si>
  <si>
    <t>- โครงการจัดงานวันเทศบาล</t>
  </si>
  <si>
    <t>ประเภทค่าบำรุงรักษาและซ่อมแซม</t>
  </si>
  <si>
    <t>เพื่อจ่ายเป็นค่าบำรุงรักษาซ่อมแซมครุภัณฑ์สำนักงาน  ครุภัณฑ์อื่น  ตามความจำเป็น เช่น รถยนต์</t>
  </si>
  <si>
    <t>คอมพิวเตอร์  พิมพ์ดีด  เครื่องถ่ายเอกสาร ฯลฯ ที่ชำรุดทรุดโทรม  และค่าบำรุงรักษาหรือซ่อมแซม</t>
  </si>
  <si>
    <t xml:space="preserve">ทรัพย์สิน และสิ่งก่อสร้างอื่น </t>
  </si>
  <si>
    <t>หมวดค่าวัสดุ</t>
  </si>
  <si>
    <t>ประเภทวัสดุสำนักงาน</t>
  </si>
  <si>
    <t>เพื่อจ่ายเป็นค่าจัดซื้อวัสดุสำนักงาน เช่น กระดาษ ดินสอ ปากกา ยางลบ ไม้บรรทัด กาว แลคซีน</t>
  </si>
  <si>
    <t>ประเภทวัสดุไฟฟ้าและวิทยุ</t>
  </si>
  <si>
    <t>เพื่อจ่ายเป็นค่าจัดซื้อวัสดุไฟฟ้าและวิทยุ เช่น ฟิวส์  เข็มขัดรัดสายไฟฟ้า เทปพันสายไฟฟ้า สายไฟฟ้า</t>
  </si>
  <si>
    <t>ปลั๊กไฟฟ้า  สวิตช์ไฟฟ้า  หลอดไฟฟ้า ลำโพง  ไมโครโฟน  ขาตั้งไมโครโฟน ฯลฯ</t>
  </si>
  <si>
    <t>ประเภทวัสดุงานบ้านงานครัว</t>
  </si>
  <si>
    <t>ประเภทวัสดุก่อสร้าง</t>
  </si>
  <si>
    <t>แก้วน้ำจานรอง  ถาด  กระติกน้ำร้อน  ถังขยะ น้ำยาล้างห้องน้ำ น้ำยาล้างจาน  กระดาษชำระ ฯลฯ</t>
  </si>
  <si>
    <t>เพื่อจ่ายเป็นค่าจัดซื้อวัสดุก่อสร้าง เช่น ไม้ต่างๆ  ปูนซีเมนต์  ปูนขาว  ทราย  อิฐหรือซีเมนต์บล็อก</t>
  </si>
  <si>
    <t>กระเบื้อง  สังกะสี  ตะปู  ค้อน  จอบ  เสียม  ขวาน  ท่อน้ำบาดาล  ท่อน้ำและอุปกรณ์ประปา ฯลฯ</t>
  </si>
  <si>
    <t>ประเภทวัสดุยานพาหนะและขนส่ง</t>
  </si>
  <si>
    <t>เพื่อจ่ายเป็นค่าจัดซื้อวัสดุยานพาหนะและขนส่ง เช่น แบตเตอรี่  ยางนอก ยางใน เพลา น้ำมันเบรก</t>
  </si>
  <si>
    <t>ประเภทวัสดุเชื้อเพลิงและหล่อลื่น</t>
  </si>
  <si>
    <t>ถ่าน  ก๊าส  แก๊สหุงต้ม  น้ำมันจารบี  น้ำมันเครื่อง ฯลฯ</t>
  </si>
  <si>
    <t>ประเภทวัสดุโฆษณาและเผยแพร่</t>
  </si>
  <si>
    <t>เพื่อจ่ายเป็นค่าจัดซื้อวัสดุเชื้อเพลิงและหล่อลื่น เช่น น้ำมันดีเซล น้ำมันก๊าด น้ำมันเบนซิน น้ำมันเตา</t>
  </si>
  <si>
    <t>ประเภทวัสดุเครื่องแต่งกาย</t>
  </si>
  <si>
    <t>เพื่อจ่ายเป็นค่าจัดซื้อวัสดุเครื่องแต่งกาย เช่น เครื่องแบบ เสื้อ กางเกง ผ้า เครื่องหมายยศและสังกัด</t>
  </si>
  <si>
    <t>ถุงเท้า รองเท้า เข็มขัด หมวก ผ้าผูกคอ ฯลฯ</t>
  </si>
  <si>
    <t>ประเภทวัสดุคอมพิวเตอร์</t>
  </si>
  <si>
    <t>เพื่อจ่ายเป็นค่าจัดซื้อวัสดุคอมพิวเตอร์ เช่น อุปกรณ์บันทึกข้อมูล หัวพิมพ์หรือแถบพิมพ์สำหรับ</t>
  </si>
  <si>
    <t>เครื่องพิมพ์คอมพิวเตอร์ ตลับผงหมึกสำหรับเครื่องพิมพ์แบบเลเซอร์ กระดาษต่อเนื่อง ฯลฯ</t>
  </si>
  <si>
    <t>ประเภทวัสดุอื่นๆ</t>
  </si>
  <si>
    <t>แผนงานการรักษาความสงบภายใน</t>
  </si>
  <si>
    <t>งานบริหารทั่วไปเกี่ยวกับการรักษาความสงบภายใน</t>
  </si>
  <si>
    <t>- เงินค่าตอบแทน อปพร. และผู้ทำคุณประโยชน์แก่เทศบาล</t>
  </si>
  <si>
    <t>เพื่อจ่ายเป็นค่าตอบแทนการปฏิบัติงานของ อปพร. และผู้ทำคุณประโยชน์แก่เทศบาล</t>
  </si>
  <si>
    <t>ตามระเบียบฯ</t>
  </si>
  <si>
    <t>หมวดเงินอุดหนุน</t>
  </si>
  <si>
    <t>อุดหนุนส่วนราชการ</t>
  </si>
  <si>
    <t>ประเภทเงินอุดหนุน</t>
  </si>
  <si>
    <t>งานป้องกันภัยฝ่ายพลเรือนและระงับอัคคีภัย</t>
  </si>
  <si>
    <t>หมวดค่าสาธารณูปโภค</t>
  </si>
  <si>
    <t>ค่าสาธารณูปโภค</t>
  </si>
  <si>
    <t>ประเภทค่าไฟฟ้า</t>
  </si>
  <si>
    <t>ประเภทค่าบริการโทรศัพท์</t>
  </si>
  <si>
    <t>ประเภทค่าบริการไปรษณีย์</t>
  </si>
  <si>
    <t>ประเภทค่าบริการสื่อสารและโทรคมนาคม</t>
  </si>
  <si>
    <t>เพื่อจ่ายเป็นค่ากระแสไฟฟ้าที่ใช้ในสำนักงานเทศบาลตำบลโพธิ์กลาง ซุ้มเฉลิมพระเกียรติ  ลานกีฬา</t>
  </si>
  <si>
    <t>เอนกประสงค์  สัญญาณไฟจราจร  หอกระจายข่าวไร้สาย ฯลฯ</t>
  </si>
  <si>
    <t>เพื่อจ่ายเป็นค่าโทรศัพท์ติดต่อราชการกับหน่วยงานอื่น ๆ ตามความจำเป็นในสำนักงานเทศบาล</t>
  </si>
  <si>
    <t>ตำบลโพธิ์กลาง</t>
  </si>
  <si>
    <t>ทางราชการ</t>
  </si>
  <si>
    <t>เพื่อจ่ายเป็นค่าไปรษณีย์  ธนาณัติ  และพัสดุภัณฑ์ต่าง ๆ ของเทศบาลตำบลโพธิ์กลางที่จำเป็นต่อ</t>
  </si>
  <si>
    <t>เพื่อจ่ายเป็นค่าใช้จ่ายเกี่ยวกับการใช้ระบบอินเตอร์เน็ต  ค่าใช้จ่ายที่เกิดขึ้นเกี่ยวกับการใช้บริการ</t>
  </si>
  <si>
    <t>และค่าดูแลระบบอินเตอร์เน็ตของเทศบาลตำบลโพธิ์กลาง</t>
  </si>
  <si>
    <t>หมวดค่าครุภัณฑ์</t>
  </si>
  <si>
    <t>เพื่อจ่ายเป็นค่าจัดซื้อวัสดุอื่น ๆ เช่น มิเตอร์น้ำ - ไฟฟ้า  สมอเรือ  ตะแกรงกันสวะ  หัววาล์ว</t>
  </si>
  <si>
    <t>เปิด - ปิด แก๊ส ฯลฯ</t>
  </si>
  <si>
    <t>- โครงการป้องกันและลดอุบัติเหตุทางถนนในช่วงเทศกาล</t>
  </si>
  <si>
    <t>ตอบแทนให้กับผู้ปฏิบัติงานที่ศูนย์การป้องกันและลดอุบัติเหตุทางถนน  ค่าเครื่องดื่ม  ค่าวัสดุ</t>
  </si>
  <si>
    <t>หมวดรายจ่ายอื่น</t>
  </si>
  <si>
    <t>ประเภทรายจ่ายอื่น</t>
  </si>
  <si>
    <t>งานบริหารทั่วไปเกี่ยวกับการศึกษา</t>
  </si>
  <si>
    <t>เพื่อจ่ายเป็นเงินอุดหนุนโครงการให้ความรู้เพื่อการส่งเสริมสุขภาพนักเรียน โรงเรียนเสนานุเคราะห์</t>
  </si>
  <si>
    <t xml:space="preserve">ตั้งจ่ายจากเงินอุดหนุนทั่วไป </t>
  </si>
  <si>
    <t>หมวดภาษีจัดสรร</t>
  </si>
  <si>
    <t>ค่าภาษีและค่าธรรมเนียมรถยนต์หรือล้อเลื่อน</t>
  </si>
  <si>
    <t xml:space="preserve">1.1.1 เงินฝากธนาคารทั้งสิ้น                                    </t>
  </si>
  <si>
    <t xml:space="preserve">1.1.2 เงินสะสม                                               </t>
  </si>
  <si>
    <t xml:space="preserve">1.1.3 ทุนสำรองเงินสะสม </t>
  </si>
  <si>
    <t xml:space="preserve">เพื่อจ่ายเป็นค่าใช้จ่ายในโครงการจัดงานวันเทศบาล  โดยจ่ายเป็นค่าอาหาร  ค่าเครื่องดื่ม  ค่าวัสดุ  </t>
  </si>
  <si>
    <t xml:space="preserve">     ที่ดินและสิ่งก่อสร้าง</t>
  </si>
  <si>
    <t>ประกอบด้วย</t>
  </si>
  <si>
    <t xml:space="preserve">   (1) รายรับจริงทั้งสิ้น </t>
  </si>
  <si>
    <t>รายได้ที่รัฐบาลจัดเก็บแล้วจัดสรรให้องค์กร</t>
  </si>
  <si>
    <t>หมายเหตุ</t>
  </si>
  <si>
    <t>คิดเป็นร้อยละ</t>
  </si>
  <si>
    <t>รวมทั้งสิ้น</t>
  </si>
  <si>
    <t>เพื่อจ่ายเป็นค่าจัดซื้อวัสดุงานบ้านงานครัว เช่น แปรง  ไม้กวาด  เข่ง  ผ้าปูโต๊ะ  ถ้วยชาม  ช้อนส้อม</t>
  </si>
  <si>
    <t>ร้อยละสอง ของประมาณการรายรับทุกหมวด ทุกประเภท  ยกเว้นประเภทพันธบัตร เงินกู้ เงินที่มี</t>
  </si>
  <si>
    <t xml:space="preserve">   งบรายจ่ายอื่น (หมวดรายจ่ายอื่น)</t>
  </si>
  <si>
    <t xml:space="preserve">   งบเงินอุดหนุน (หมวดเงินอุดหนุน)</t>
  </si>
  <si>
    <t xml:space="preserve">   งบดำเนินงาน (หมวดค่าตอบแทน ใช้สอยและวัสดุ</t>
  </si>
  <si>
    <t>หัวเทียน หม้อน้ำรถยนต์ ฟิล์มกรองแสง สัญญาณไฟกระพริบ สัญญาณไฟฉุกเฉิน กรวยจราจร ฯลฯ</t>
  </si>
  <si>
    <t>เพื่อจ่ายเป็นค่าใช้จ่ายตามโครงการป้องกันและลดอุบัติเหตุทางถนนในช่วงเทศกาล  โดยจ่ายเป็นค่า</t>
  </si>
  <si>
    <t>เทศมนตรี   ที่ปรึกษานายกเทศมนตรีและการจ่ายเงินค่าเบี้ยประชุมกรรมการสภาเทศบาล</t>
  </si>
  <si>
    <t>ประเภทค่าตอบแทนผู้ปฏิบัติราชการอันเป็นประโยชน์แก่องค์กรปกครองส่วนท้องถิ่น</t>
  </si>
  <si>
    <t>- โครงการเพิ่มศักยภาพพนักงานเทศบาล  ผู้บริหารและสมาชิกสภาเทศบาล</t>
  </si>
  <si>
    <t>เพื่อจ่ายเป็นค่าใช้จ่ายในการฝึกอบรม สัมมนา และทัศนศึกษาดูงานผู้บริหารและสมาชิกสภาเทศบาล</t>
  </si>
  <si>
    <t xml:space="preserve">พนักงานเทศบาล  ลูกจ้างประจำและพนักงานจ้าง  โดยจ่ายเป็นค่าอาหาร  ค่าเครื่องดื่ม  </t>
  </si>
  <si>
    <t>ค่าวัสดุ  ค่าพาหนะ  ค่าวิทยากร  ค่าใช้จ่ายอื่น ๆ ในโครงการฯ</t>
  </si>
  <si>
    <t>ในโครงการฯ</t>
  </si>
  <si>
    <t>พนักงานจ้าง  อปพร. ฯลฯ  เช่น ค่าเบี้ยเลี้ยงเดินทาง  ค่าเช่าที่พัก  ค่าพาหนะ  ค่าลงทะเบียนต่าง ๆ ฯลฯ</t>
  </si>
  <si>
    <t>ลวดเสียบ แฟ้ม ฯลฯ    ตั้งจ่ายจากเงินรายได้</t>
  </si>
  <si>
    <t xml:space="preserve"> - เงินอุดหนุนโครงการให้ความรู้เพื่อการส่งเสริมสุขภาพนักเรียน  โรงเรียนเสนานุเคราะห์</t>
  </si>
  <si>
    <t>ตั้งไว้</t>
  </si>
  <si>
    <t>เพื่อจ่ายเป็นค่าจ้างที่ปรึกษาเพื่อการศึกษา วิจัย ประเมินผลหรือพัฒนาระบบต่าง ๆ ซึ่งมิใช่เพื่อการ</t>
  </si>
  <si>
    <t>จัดหาหรือปรับปรุงครุภัณฑ์ ที่ดินและสิ่งก่อสร้าง  พัฒนาระบบต่าง ๆ  ฯลฯ</t>
  </si>
  <si>
    <t>จำวน</t>
  </si>
  <si>
    <t xml:space="preserve">ราชินีนาถ (12 สิงหาคม)  โดยจ่ายเป็นค่าจัดซื้อไฟประดับ  พระบรมฉายาลักษณ์  ค่าใช้จ่ายอื่น ๆ </t>
  </si>
  <si>
    <t>ค่าใช้จ่ายอื่น ๆ ในโครงการฯ</t>
  </si>
  <si>
    <t>โดยจ่ายเป็นค่าอาหาร  ค่าเครื่องดื่ม  ค่าวัสดุ  ค่าใช้จ่ายอื่น ๆ ในโครงการฯ</t>
  </si>
  <si>
    <t xml:space="preserve"> </t>
  </si>
  <si>
    <t>เพื่อจ่ายเป็นค่าจัดซื้อวัสดุโฆษณาและเผยแพร่ เช่น กระดาษเขียนโปสเตอร์  พู่กันและสี  ป้ายไวนิล</t>
  </si>
  <si>
    <t xml:space="preserve">เมมโมรี่การ์ด  แถบบันทึกเสียงหรือภาพ (วีดีโอเทป แผ่นซีดี)   รูปสีหรือขาวดำที่ได้จากการล้าง อัด </t>
  </si>
  <si>
    <t>ขยาย ฯลฯ</t>
  </si>
  <si>
    <t>อำเภอเมืองนครราชสีมา    จังหวัดนครราชสีมา</t>
  </si>
  <si>
    <t>ค่าใบอนุญาตรับทำการเก็บ ขน หรือกำจัด สิ่งปฏิกูลหรือมูลฝอย</t>
  </si>
  <si>
    <t xml:space="preserve">อัตราเงินประจำตำแหน่งที่ได้รับ  </t>
  </si>
  <si>
    <t>กำหนด  จำนวน 1 อัตรา</t>
  </si>
  <si>
    <t xml:space="preserve">ตั้งจ่ายจากเงินรายได้  </t>
  </si>
  <si>
    <t>ที่ ก.ท.กำหนด  จำนวน 1 อัตรา</t>
  </si>
  <si>
    <t>พนักงานจ้างตามภารกิจ จำนวน 5 อัตรา  พนักงานจ้างทั่วไป จำนวน 5 อัตรา</t>
  </si>
  <si>
    <t>พนักงานจ้างตามภารกิจ จำนวน 5 อัตรา  พนักงานจ้างทั่วไป จำนวน 2 อัตรา</t>
  </si>
  <si>
    <t>ค่าอาหาร  ค่าเครื่องดื่ม  ค่าวัสดุ  ค่าใช้จ่ายอื่น ๆ ในโครงการฯ</t>
  </si>
  <si>
    <t>ของงบประมาณรายจ่ายประจำปี</t>
  </si>
  <si>
    <t xml:space="preserve"> - เงินอุดหนุนโครงการสร้างสรรค์กระบวนการคิดสู่อัจฉริยะ  โรงเรียนเสนานุเคราะห์</t>
  </si>
  <si>
    <t>เพื่อจ่ายเป็นเงินอุดหนุนโครงการสร้างสรรค์กระบวนการคิดสู่อัจฉริยะ โรงเรียนเสนานุเคราะห์</t>
  </si>
  <si>
    <t xml:space="preserve"> - เงินอุดหนุนโครงการโรงเรียนสีขาวต้านยาเสพติดและอบายมุข  โรงเรียนเสนานุเคราะห์</t>
  </si>
  <si>
    <t>เพื่อจ่ายเป็นเงินอุดหนุนโครงการโรงเรียนสีขาวต้านยาเสพติดและอบายมุข  โรงเรียนเสนานุเคราะห์</t>
  </si>
  <si>
    <t>ประเภทครุภัณฑ์สำนักงาน</t>
  </si>
  <si>
    <t>ประเภทครุภัณฑ์เครื่องดับเพลิง</t>
  </si>
  <si>
    <t>ประเภทครุภัณฑ์ไฟฟ้าและวิทยุ</t>
  </si>
  <si>
    <t xml:space="preserve">- โครงการเฉลิมพระเกียรติสมเด็จพระเทพรัตนราชสุดา ฯ สยามบรมราชกุมารี  </t>
  </si>
  <si>
    <t xml:space="preserve">ตั้งจ่ายจากเงินรายได้ </t>
  </si>
  <si>
    <t>ที่ ก.ท.กำหนด  จำนวน 21 อัตรา</t>
  </si>
  <si>
    <t>ประเภทวัสดุเครื่องดับเพลิง</t>
  </si>
  <si>
    <t>เพื่อจ่ายเป็นค่าจัดซื้อวัสดุเครื่องดับเพลิง เช่น เครื่องดับเพลิง สายสูบน้ำดับเพลิง สายส่งน้ำดับเพลิง</t>
  </si>
  <si>
    <t>ข้อต่อส่งน้ำดับเพลิง ฯลฯ</t>
  </si>
  <si>
    <t>เพื่อใช้ในงานป้องกันและบรรเทาสาธารณภัย  เนื่องจากเป็นครุภัณฑ์ที่จัดซื้อไม่ปรากฏในบัญชีราคา</t>
  </si>
  <si>
    <t>มาตรฐานครุภัณฑ์ จึงขอจัดซื้อตามราคาท้องตลาดในปัจจุบัน</t>
  </si>
  <si>
    <t xml:space="preserve">ตามหนังสือกระทรวงมหาดไทย ที่ มท 0313.4/ ว3889 ลงวันที่ 29 พฤศจิกายน 2538 </t>
  </si>
  <si>
    <t>- โครงการฝึกอบรมงานป้องกันและบรรเทาสาธารณภัย</t>
  </si>
  <si>
    <t>เพื่อจ่ายเป็นค่าใช้จ่ายตามโครงการฝึกอบรมงานป้องกันและบรรเทาสาธารณภัย  โดยจ่ายเป็น</t>
  </si>
  <si>
    <t>เพื่อจ่ายเป็นเงินอุดหนุนโครงการพัฒนาคุณธรรมและจริยธรรม  โรงเรียนเสนานุเคราะห์</t>
  </si>
  <si>
    <t>- โครงการเลือกตั้งนายกเทศมนตรีและสมาชิกสภาเทศบาลตำบลโพธิ์กลาง</t>
  </si>
  <si>
    <t xml:space="preserve">เพื่อจ่ายเป็นค่าใช้จ่ายในโครงการเลือกตั้งนายกเทศมนตรีและสมาชิกสภาเทศบาลตำบลโพธิ์กลาง   </t>
  </si>
  <si>
    <t xml:space="preserve">ค่าใช้จ่ายอื่น ๆ ในโครงการฯ   </t>
  </si>
  <si>
    <t xml:space="preserve">เช่น ค่าตอบแทนกกต. ท้องถิ่น   ค่าตอบแทน กปน.   ค่าวัสดุอุปกรณ์ในการเลือกตั้ง  </t>
  </si>
  <si>
    <t>เห็นชอบ</t>
  </si>
  <si>
    <t>บันทึกหลักการและเหตุผล</t>
  </si>
  <si>
    <t>งบ</t>
  </si>
  <si>
    <t xml:space="preserve">     งบลงทุน (หมวดค่าครุภัณฑ์  ที่ดินและสิ่งก่อสร้าง)</t>
  </si>
  <si>
    <t xml:space="preserve">     งบดำเนินงาน (หมวดค่าตอบแทน  ใช้สอยและวัสดุ  และหมวดค่าสาธารณูปโภค)</t>
  </si>
  <si>
    <t xml:space="preserve">   1.2 เงินกู้คงค้าง</t>
  </si>
  <si>
    <t>รายจ่ายที่จ่ายจากเงินกู้</t>
  </si>
  <si>
    <t xml:space="preserve"> ประกอบด้วย</t>
  </si>
  <si>
    <r>
      <t xml:space="preserve">   (3) รายจ่ายจริง จำนวน  </t>
    </r>
    <r>
      <rPr>
        <sz val="16"/>
        <color theme="0"/>
        <rFont val="TH SarabunPSK"/>
        <family val="2"/>
      </rPr>
      <t>51,733,336.16</t>
    </r>
    <r>
      <rPr>
        <sz val="16"/>
        <color theme="1"/>
        <rFont val="TH SarabunPSK"/>
        <family val="2"/>
      </rPr>
      <t xml:space="preserve"> </t>
    </r>
  </si>
  <si>
    <t>ประเภทเบี้ยยังชีพผู้สูงอายุ</t>
  </si>
  <si>
    <t xml:space="preserve"> - เงินอุดหนุนค่าใช้จ่ายสำหรับสนับสนุนการสร้างหลักประกันรายได้ให้แก่ผู้สูงอายุ</t>
  </si>
  <si>
    <t>เพื่อจ่ายเป็นเงินอุดหนุนค่าใช้จ่ายสำหรับสนับสนุนการสร้างหลักประกันรายได้ให้แก่ผู้สูงอายุ</t>
  </si>
  <si>
    <t>ประเภทเบี้ยยังชีพคนพิการ</t>
  </si>
  <si>
    <t xml:space="preserve"> - เงินอุดหนุนค่าใช้จ่ายสำหรับสนับสนุนสวัสดิการทางสังคมให้แก่ผู้พิการหรือทุพพลภาพ</t>
  </si>
  <si>
    <t>เพื่อจ่ายเป็นเงินอุดหนุนค่าใช้จ่ายสำหรับสนับสนุนสวัสดิการทางสังคมให้แก่ผู้พิการหรือทุพพลภาพ</t>
  </si>
  <si>
    <t>หัวหน้าฝ่ายอำนวยการ  หัวหน้าฝ่ายปกครอง ฯลฯ</t>
  </si>
  <si>
    <t xml:space="preserve">- โครงการจัดงานวันเฉลิมพระชนมพรรษาสมเด็จพระนางเจ้าฯ พระบรมราชินีนาถ </t>
  </si>
  <si>
    <t xml:space="preserve">เพื่อจ่ายเป็นค่าใช้จ่ายตามโครงการจัดงานวันเฉลิมพระชนมพรรษาสมเด็จพระนางเจ้าฯ พระบรม </t>
  </si>
  <si>
    <t>จัดซื้อตามบัญชีราคามาตราฐานตรุภัณฑ์</t>
  </si>
  <si>
    <t>โรงเรียนบ้านหนองพลวง</t>
  </si>
  <si>
    <t xml:space="preserve"> - เงินอุดหนุนโครงการส่งเสริมและพัฒนาวินัย คุณธรรม จริยธรรม และค่านิยมอันพึงประสงค์  </t>
  </si>
  <si>
    <t>โรงเรียนสุรธรรมพิทักษ์</t>
  </si>
  <si>
    <t>เพื่อจ่ายเป็นเงินอุดหนุนโครงการส่งเสริมและพัฒนาวินัย คุณธรรม จริยธรรม และค่านิยม</t>
  </si>
  <si>
    <t>อันพึงประสงค์ โรงเรียนสุรธรรมพิทักษ์</t>
  </si>
  <si>
    <t xml:space="preserve"> - เงินอุดหนุนโครงการพัฒนาคุณธรรมและจริยธรรม  โรงเรียนเสนานุเคราะห์</t>
  </si>
  <si>
    <t xml:space="preserve">เพื่อจ่ายเป็นเงินอุดหนุนโครงการค่ายคุณธรรมจริยธรรมน้อมนำเศรษฐกิจพอเพียง </t>
  </si>
  <si>
    <t xml:space="preserve"> โรงเรียนบ้านหนองพลวง</t>
  </si>
  <si>
    <t>พนักงานจ้างตามภารกิจ จำนวน 29 อัตรา พนักงานจ้างทั่วไป จำนวน 66 อัตรา</t>
  </si>
  <si>
    <t>ผู้อุทิศให้/เงินบริจาค และเงินอุดหนุน โดยปฏิบัติตามหนังสือกองทุนบำเหน็จบำนาญข้าราชการ</t>
  </si>
  <si>
    <t>ข้อ 6 ให้นายกเทศมนตรีปฏิบัติการเบิกจ่ายเงินงบประมาณที่ได้รับอนุมัติให้เป็นไปตามระเบียบ</t>
  </si>
  <si>
    <t>การเบิกจ่ายเงินของเทศบาล</t>
  </si>
  <si>
    <t>ด่วนที่สุด ที่ มท 0891.3/ ว2199 ลงวันที่ 10 พฤศจิกายน 2552  และหนังสือกรมส่งเสริม</t>
  </si>
  <si>
    <t xml:space="preserve">การปกครองท้องถิ่น ที่ มท 0891.3/ ว1414 ลงวันที่ 26 กรกฎาคม 2554  </t>
  </si>
  <si>
    <t>ส่วนท้องถิ่น ที่ มท 0808.5/ว 40 ลงวันที่ 14 สิงหาคม 2558 และที่ มท 0808.5/ว 40 ลงวันที่</t>
  </si>
  <si>
    <t>29 สิงหาคม 2558 หนังสือกระทรวงมหาดไทยที่ มท 0808.5/ว 1264 ลงวันที่ 30 พฤษภาคม 2557</t>
  </si>
  <si>
    <t>ประจำปีงบประมาณ 2561</t>
  </si>
  <si>
    <t xml:space="preserve">ตั้งจ่ายจากเงินอุดหนุนทั่วไป    </t>
  </si>
  <si>
    <t xml:space="preserve"> - เงินอุดหนุนโครงการพัฒนาศักภาพผู้เรียน โรงเรียนสุรธรรมพิทักษ์  </t>
  </si>
  <si>
    <t>เพื่อจ่ายเป็นเงินอุดหนุนโครงการพัฒนาศักภาพผู้เรียน   โรงเรียนสุรธรรมพิทักษ์</t>
  </si>
  <si>
    <t>เพื่อจ่ายเป็นเงินอุดหนุนโครงการสุขภาวะอนามัย และสมรรถนะทางกาย  โรงเรียนสุรธรรมพิทักษ์</t>
  </si>
  <si>
    <t xml:space="preserve"> - เงินอุดหนุนโครงการเลี้ยงไก่พันธุ์ไข่  โรงเรียนบ้านหนองพลวง  </t>
  </si>
  <si>
    <t xml:space="preserve">เพื่อจ่ายเป็นเงินอุดหนุนโครงการเลี้ยงไก่พันธุ์ไข่  โรงเรียนบ้านหนองพลวง   </t>
  </si>
  <si>
    <t xml:space="preserve"> - เงินอุดหนุนโครงการเลี้ยงปลาในบ่อซีเมนต์  โรงเรียนบ้านหนองพลวง  </t>
  </si>
  <si>
    <t xml:space="preserve">เพื่อจ่ายเป็นเงินอุดหนุนโครงการเลี้ยงปลานิลในบ่อซีเมนต์  โรงเรียนบ้านหนองพลวง  </t>
  </si>
  <si>
    <t xml:space="preserve"> - เงินอุดหนุนโครงการค่ายคุณธรรม  จริยธรรมน้อมนำเศรษฐกิจพอเพียง </t>
  </si>
  <si>
    <t xml:space="preserve"> - เงินอุดหนุนโครงการยกระดับผลสัมฤทธิ์ทางการเรียนรู้ทุกกลุ่มสาระ </t>
  </si>
  <si>
    <t xml:space="preserve">เพื่อจ่ายเป็นเงินอุดหนุนโครงการยกระดับผลสัมฤทธิ์ทางการเรียนรู้ทุกกลุ่มสาระ  </t>
  </si>
  <si>
    <r>
      <t>ปีงบประมาณ พ.ศ. 2560  มีรายรับจริง</t>
    </r>
    <r>
      <rPr>
        <sz val="16"/>
        <rFont val="TH SarabunPSK"/>
        <family val="2"/>
      </rPr>
      <t xml:space="preserve">  3,340,985.46</t>
    </r>
    <r>
      <rPr>
        <sz val="16"/>
        <color theme="1"/>
        <rFont val="TH SarabunPSK"/>
        <family val="2"/>
      </rPr>
      <t xml:space="preserve"> บาท  รายจ่ายจริง</t>
    </r>
    <r>
      <rPr>
        <sz val="16"/>
        <rFont val="TH SarabunPSK"/>
        <family val="2"/>
      </rPr>
      <t xml:space="preserve"> 2,506,068.46</t>
    </r>
    <r>
      <rPr>
        <sz val="16"/>
        <color theme="1"/>
        <rFont val="TH SarabunPSK"/>
        <family val="2"/>
      </rPr>
      <t xml:space="preserve"> บาท</t>
    </r>
  </si>
  <si>
    <t xml:space="preserve">      เงินฝากธนาคารทั้งสิ้น ณ วันที่ 30 มิถุนายน 2560</t>
  </si>
  <si>
    <t xml:space="preserve"> - เงินอุดหนุนโครงการส่งเสริมและพัฒนาผู้เรียนให้มีสุขภาวะที่ดีและสุนทรียภาพ </t>
  </si>
  <si>
    <t xml:space="preserve"> โรงเรียนสุรธรรมพิทักษ์</t>
  </si>
  <si>
    <t xml:space="preserve">ตั้งจ่ายจากเงินรายได้   </t>
  </si>
  <si>
    <t xml:space="preserve">ตั้งจ่ายจากเงินรายได้    </t>
  </si>
  <si>
    <t>(28 กรกฏาคม) โดยจ่ายเป็นค่าจัดซื้อไฟประดับ พระบรมฉายาลักษณ์  ค่าใช้จ่ายอื่น ๆ ในโครงการฯ</t>
  </si>
  <si>
    <t>- โครงการจัดงานวันชาติ (5 ธันวาคม)</t>
  </si>
  <si>
    <t>พระบรมฉายาลักษณ์  ค่าใช้จ่ายอื่น ๆ ในโครงการฯ</t>
  </si>
  <si>
    <t xml:space="preserve">เพื่อจ่ายเป็นค่าใช้จ่ายตามโครงการจัดงานวันชาติ (5 ธันวาคม)    โดยจ่ายเป็นค่าจัดซื้อไฟประดับ </t>
  </si>
  <si>
    <t xml:space="preserve">ตั้งจ่ายจากเงินรายได้ 1,000,000 บาท  เงินอุดหนุนทั่วไป 1,000,000 บาท    </t>
  </si>
  <si>
    <t xml:space="preserve">- ตู้เก็บเอกสาร ชนิด 2 บาน </t>
  </si>
  <si>
    <t xml:space="preserve">  ตั้งไว้</t>
  </si>
  <si>
    <t>เพื่อจ่ายเป็นค่าจัดซื้อตู้เก็บเอกสาร ชนิด 2 บาน  จำนวน 1 หลัง  มีคุณลักษณะพื้นฐานดังนี้</t>
  </si>
  <si>
    <t xml:space="preserve"> - มีมือจับชนิดบิด</t>
  </si>
  <si>
    <t xml:space="preserve"> - มีแผ่นชั้นปรับระดับ 3 ชิ้น</t>
  </si>
  <si>
    <t xml:space="preserve"> - คุณสมบัติตามมาตรฐานผลิตภัณฑ์อุตสาหกรรม</t>
  </si>
  <si>
    <t>ประเภทครุภัณฑ์คอมพิวเตอร์</t>
  </si>
  <si>
    <t>- เครื่องคอมพิวเตอร์</t>
  </si>
  <si>
    <t>เพื่อจ่ายเป็นค่าจัดซื้อเครื่องคอมพิวเตอร์ จำนวน 1 เครื่อง  มีคุณลักษณะพื้นฐานดังนี้</t>
  </si>
  <si>
    <t xml:space="preserve"> - มีหน่วยประมวลผลกลาง (CPU) ไม่น้อยกว่า 2 แกนหลัก (2 core) มีความเร็วสัญญาณนาฬิกา</t>
  </si>
  <si>
    <t xml:space="preserve">   พื้นฐานไม่น้อยกว่า 3.3 GHz หรือดีกว่า จำนวน 1 หน่วย</t>
  </si>
  <si>
    <t xml:space="preserve"> - มีหน่วยความจำหลัก (RAM) ชนิด DDR3 หรือดีกว่า มีขนาดไม่น้อยกว่า 4 GB</t>
  </si>
  <si>
    <t xml:space="preserve"> - มีหน่วยจัดเก็บข้อมูล (Hard Drive) ชนิด SATA หรือดีกว่า ขนาดความจุไม่น้อยกว่า 1 TB หรือ</t>
  </si>
  <si>
    <t xml:space="preserve">   ชนิด Solid State Drive ขนาดความจุไม่น้อยกว่า 120 GB จำนวน 1 หน่วย</t>
  </si>
  <si>
    <t xml:space="preserve"> - มี DVD-RW หรือดีกว่า จำนวน 1 หน่วย</t>
  </si>
  <si>
    <t xml:space="preserve"> - มีช่องเชื่อมต่อระบบเครือข่าย (Network Interface) แบบ 10/100/1000 Base-T หรือดีกว่า</t>
  </si>
  <si>
    <t xml:space="preserve">   จำนวนไม่น้อยกว่า 1 ช่อง</t>
  </si>
  <si>
    <t xml:space="preserve"> - มีแป้นพิมพ์และเมาส์</t>
  </si>
  <si>
    <t xml:space="preserve"> - มีจอภาพแบบ LCD หรือดีกว่า มี Contrast Ratio ไม่น้อยกว่า 600 : 1 และมีขนาดไม่น้อยกว่า</t>
  </si>
  <si>
    <t>19 นิ้ว จำนวน 1 หน่วย</t>
  </si>
  <si>
    <t>จัดซื้อตามเกณฑ์ราคากลาง  และคุณลักษณะพื้นฐานครุภัณฑ์คอมพิวเตอร์ของกระทรวงเทคโนโลยี</t>
  </si>
  <si>
    <t>สารสนเทศและการสื่อสาร</t>
  </si>
  <si>
    <t xml:space="preserve">ตั้งจ่ายจากเงินอุดหนุนทั่วไป   </t>
  </si>
  <si>
    <t>ขนาดกำลังส่ง 5 วัตต์</t>
  </si>
  <si>
    <t xml:space="preserve">   - ประกอบด้วย : ตัวเครื่อง  แท่นชาร์ท  แบตเตอรี่ 1 ก้อน  เสายาง เหล็กพับ</t>
  </si>
  <si>
    <t>ระบบ VHF / FM</t>
  </si>
  <si>
    <t>เพื่อจ่ายเป็นค่าจัดซื้อวิทยุสื่อสาร ชนิดประจำที่  จำนวน 1 เครื่อง  มีคุณลักษณะพื้นฐานดังนี้</t>
  </si>
  <si>
    <t xml:space="preserve">   - ประกอบด้วย : ตัวเครื่อง  เพาเวอร์ซัพพลาย ไมโครโฟน</t>
  </si>
  <si>
    <t>ขนาดกำลังส่ง 10 วัตต์</t>
  </si>
  <si>
    <t>- เครื่องกำเนิดไฟฟ้า</t>
  </si>
  <si>
    <t>เพื่อจ่ายเป็นค่าจัดซื้อเครื่องกำเนิดไฟฟ้า  จำนวน 1 เครื่อง  มีคุณลักษณะพื้นฐานดังนี้</t>
  </si>
  <si>
    <t xml:space="preserve">    ขนาด 5 กิโลวัตต์ เป็นเครื่องยนต์ดีเซล</t>
  </si>
  <si>
    <t>2  ทุกขนาดที่กำหนดเป็นขนาดกิโลวัตต์ขั้นต่ำ</t>
  </si>
  <si>
    <t>3  รายละเอียดประกอบเครื่องกำเนิดไฟฟ้า แต่ละชุดมีดังนี้</t>
  </si>
  <si>
    <t xml:space="preserve">   - แผงสวิตต์  1 อัน</t>
  </si>
  <si>
    <t xml:space="preserve">   - โวลท์มิเตอร์  1 อัน</t>
  </si>
  <si>
    <t xml:space="preserve">   - แอมมิเตอร์ 1 อัน </t>
  </si>
  <si>
    <t xml:space="preserve">   - หลอดไฟแสงสว่างพร้อมขั้ว 1 ชุด</t>
  </si>
  <si>
    <t xml:space="preserve">   - สวิตซ์ปิด -  เปิดหลอดไฟ 1 อัน</t>
  </si>
  <si>
    <t xml:space="preserve">   - คัตเอาต์  1 อัน</t>
  </si>
  <si>
    <t xml:space="preserve">   - ที่เสียบปลั๊ก 2 จุด</t>
  </si>
  <si>
    <t>4  คุณสมบัติทางเทคนิคทั่วไป</t>
  </si>
  <si>
    <t xml:space="preserve">   - ฟรีเควนซีมิเตอร์ 1 อัน (สำหรับขนาด 10 กิโลวัตต์ ขึ้นไป) </t>
  </si>
  <si>
    <t>(1) ไฟ AC 220 โวลท์ ชนิดยกเดียว 50 เฮิรตซ์</t>
  </si>
  <si>
    <t>สำหรับเครื่องกำเนิดไฟฟ้าขนาดไม่น้อยกว่า 10 กิโลวัตต์</t>
  </si>
  <si>
    <t>(2) ไฟ AC 380/220 โวลท์ ชนิด 3 ยก 4 สาย หรือ 220 โวลท์ ชนิด 3 ยก 3 สาย 50 เฮิรตซ์</t>
  </si>
  <si>
    <t>(3) มีเครื่องควบคุมแรงดันไฟฟ้าอัตโนมัติ (Automatic Voltage Regulation Control)</t>
  </si>
  <si>
    <t>โดยมีอัตราการเปลี่ยนแปลง ดังนี้</t>
  </si>
  <si>
    <t xml:space="preserve">   - ไม่เกิน + 5 , - 5 %  สำหรับเครื่องกำเนิดไฟฟ้าขนาดไม่น้อยกว่า 5 กิโลวัตต์</t>
  </si>
  <si>
    <t xml:space="preserve">   - ไม่เกิน + 2. 5 , - 2.5 %  สำหรับเครื่องกำเนิดไฟฟ้าขนาดไม่น้อยกว่า 5 กิโลวัตต์</t>
  </si>
  <si>
    <t>(4) สำหรับเครื่องกำเนิดไฟฟ้าที่มีขนาดไม่น้อยกว่า 5 กิโลวัตต์ สามารถใช้ได้กับอุปกรณ์ไฟฟ้า</t>
  </si>
  <si>
    <t>ที่มีค่า Power Factor ตั้งแต่ร้อยละ 80 ขึ้นไป</t>
  </si>
  <si>
    <t>(5) เครื่องกำเนิดไฟฟ้าทุกขนาดส่งกำลังขับโดยตรง (Direct Coupling)</t>
  </si>
  <si>
    <t>หมายเหตุ  :  1  kVa = 0.8 kw</t>
  </si>
  <si>
    <t>การติดตั้งอย่างน้อยควรประกอบด้วย</t>
  </si>
  <si>
    <t>1) การติดตั้งรางแลดเดอร์  หรือท่อร้อยสายไฟฟ้า</t>
  </si>
  <si>
    <t>2) การติดตั้งอุปกรณ์ Air Duct  ของเครื่องยนต์พร้อมบานเกร็ดของระบบระบาย</t>
  </si>
  <si>
    <t>ความร้อนจากหม้อน้ำไปสู่ภายนอกห้อง</t>
  </si>
  <si>
    <t>3)  การเดินสายไฟฟ้าและการเชื่อมต่อระบบไฟฟ้า</t>
  </si>
  <si>
    <t>- ไฟสัญญาณจราจรแบบกระพริบพลังงานแสงอาทิตย์</t>
  </si>
  <si>
    <t>เพื่อจ่ายเป็นค่าจัดซื้อไฟสัญญาณจราจรแบบกระพริบพลังงานแสงอาทิตย์  จำนวน 2 ต้น</t>
  </si>
  <si>
    <t xml:space="preserve">เนื่องจากครุภัณฑ์ที่จัดซื้อไม่ปรากฏในบัญชีราคามาตรฐานครุภัณฑ์  จึงขอจัดซื้อตามราคาท้องตลาด </t>
  </si>
  <si>
    <t xml:space="preserve">ตั้งจ่ายจากเงินอุดหนุนทั่วไป  </t>
  </si>
  <si>
    <t>เงินอุดหนุนโครงการศูนย์รวมข้อมูลข่าวสาร การซื้อหรือการจ้างขององค์การบริหารส่วนตำบล</t>
  </si>
  <si>
    <t xml:space="preserve">ระดับอำเภอ  และศูนย์บริการข้อมูลท้องถิ่นขององค์กรปกครองส่วนท้องถิ่น    อำเภอเมือง </t>
  </si>
  <si>
    <t>จังหวัดนครราชสีมา</t>
  </si>
  <si>
    <t>- โครงการฝึกอบรมการป้องกันและลดอุบัติเหตุทางถนน ปี 2561</t>
  </si>
  <si>
    <t>- ปั๊มลมลูกสูบ</t>
  </si>
  <si>
    <t>เพื่อจ่ายเป็นค่าจัดซื้อ ปั๊มลมลูกสูบ จำนวน 1 เครื่อง</t>
  </si>
  <si>
    <t>- ถังเคมีดับเพลิง</t>
  </si>
  <si>
    <t>เพื่อจ่ายเป็นค่าจัดซื้อ ถังเคมีดับเพลิง จำนวน 5 ชุด</t>
  </si>
  <si>
    <t>- หัวฉีดน้ำดับเพลิง</t>
  </si>
  <si>
    <t>เพื่อจ่ายเป็นค่าจัดซื้อ หัวฉีดน้ำดับเพลิง จำนวน 1 หัว</t>
  </si>
  <si>
    <t xml:space="preserve">เพื่อจ่ายเป็นค่าใช้จ่ายตามโครงการเฉลิมพระเกียรติสมเด็จพระเทพรัตนราชสุดาฯ </t>
  </si>
  <si>
    <t xml:space="preserve">สยามบรมราชกุมารีโดยจ่ายเป็นค่าจัดซื้อไฟประดับ  พระบรมฉายาลักษณ์   ค่าใช้จ่ายอื่น ๆ </t>
  </si>
  <si>
    <t xml:space="preserve">ในโครงการฯ  ตั้งจ่ายจากเงินรายได้    </t>
  </si>
  <si>
    <t>งบประมาณรายจ่ายประจำปีงบประมาณ  พ.ศ. 2561</t>
  </si>
  <si>
    <t>ประจำปีงบประมาณ พ.ศ. 2561</t>
  </si>
  <si>
    <t>ประกอบงบประมาณรายจ่ายประจำปีงบประมาณ พ.ศ. 2561</t>
  </si>
  <si>
    <t>แนวนโยบายการดำเนินการ ในปีงบประมาณ พ.ศ. 2561 ดังต่อไปนี้</t>
  </si>
  <si>
    <t>งบประมาณรายจ่าย ประจำปีงบประมาณ พ.ศ. 2561</t>
  </si>
  <si>
    <t>โดยที่เป็นการสมควรตั้งงบประมาณรายจ่ายประจำปีงบประมาณ พ.ศ. 2561  อาศัยอำนาจตามความ</t>
  </si>
  <si>
    <t>ข้อ 1 เทศบัญญัตินี้เรียกว่า  เทศบัญญัติงบประมาณรายจ่ายประจำปีงบประมาณ พ.ศ. 2561</t>
  </si>
  <si>
    <t>ข้อ 2 เทศบัญญัติ นี้ให้ใช้บังคับตั้งแต่วันที่ 1 ตุลาคม 2560 เป็นต้นไป</t>
  </si>
  <si>
    <t>ทั่วไป  เป็นจำนวนรวมทั้งสิ้น 108,600,000 บาท  โดยแยกรายละเอียดตามแผนงานได้ดังนี้</t>
  </si>
  <si>
    <t xml:space="preserve">                                       </t>
  </si>
  <si>
    <t>เทศบาลตำบลโพธิ์กลาง  อำเภอเมืองนครราชสีมา  จังหวัดนครราชสีมา</t>
  </si>
  <si>
    <t>ค่าใบอนุญาตให้จัดตั้งตลาดเอกชน</t>
  </si>
  <si>
    <t>งบประมาณรายจ่ายประจำปีงบประมาณ พ.ศ. 2561</t>
  </si>
  <si>
    <t>ประจำปีงบประมาณ พ.ศ.2561  ของเทศบาลตำบลโพธิ์กลาง</t>
  </si>
  <si>
    <t>ปี 2559</t>
  </si>
  <si>
    <t>ปี 2560</t>
  </si>
  <si>
    <t>ปี 2561</t>
  </si>
  <si>
    <t>ในปีงบประมาณ พ.ศ. 2561</t>
  </si>
  <si>
    <t>- โครงการจัดงานวันเฉลิมพระชนมพรรษาสมเด็จพระเจ้าอยู่หัว (28  กรกฏาคม)</t>
  </si>
  <si>
    <t xml:space="preserve">- วิทยุสื่อสาร  </t>
  </si>
  <si>
    <t xml:space="preserve">- เครื่องรับ - ส่งวิทยุสื่อสาร </t>
  </si>
  <si>
    <t xml:space="preserve">เพื่อจ่ายเป็นค่าจัดซื้อเครื่องรับ - ส่งวิทยุสื่อสาร แบบพกพา  จำนวน 6 เครื่อง  </t>
  </si>
  <si>
    <t xml:space="preserve">มีคุณลักษณะพื้นฐานดังนี้  </t>
  </si>
  <si>
    <t xml:space="preserve"> ระบบ VHF / FM</t>
  </si>
  <si>
    <t>ในปีงบประมาณ พ.ศ. 2560 ณ วันที่ 30 มิถุนายน พ.ศ. 2560 เทศบาลตำบลโพธิ์กลาง</t>
  </si>
  <si>
    <t>ณ วันที่ 30 มิถุนายน พ.ศ. 2560</t>
  </si>
  <si>
    <r>
      <t xml:space="preserve">2. การบริหารงบประมาณในปีงบประมาณ 2560  </t>
    </r>
    <r>
      <rPr>
        <sz val="16"/>
        <color theme="1"/>
        <rFont val="TH SarabunPSK"/>
        <family val="2"/>
      </rPr>
      <t>ณ วันที่ 30 มิถุนายน พ.ศ. 2560</t>
    </r>
  </si>
  <si>
    <t xml:space="preserve">  -</t>
  </si>
  <si>
    <r>
      <t>งบดำเนินงาน  (หมวดค่าตอบแทนใช้สอยและวัสดุ</t>
    </r>
    <r>
      <rPr>
        <sz val="16"/>
        <color theme="0"/>
        <rFont val="TH SarabunPSK"/>
        <family val="2"/>
      </rPr>
      <t>13,908,888.49</t>
    </r>
  </si>
  <si>
    <t xml:space="preserve">และหมวดค่าสาธารณูปโภค) </t>
  </si>
  <si>
    <t>ข้อ 3 งบประมาณรายจ่ายประจำปีงบประมาณ พ.ศ. 2561  เป็นจำนวนรวมทั้งสิ้น 112,620,000 บาท</t>
  </si>
  <si>
    <t xml:space="preserve">        (นายนฤชา  โฆษาศิวิไลซ์)</t>
  </si>
  <si>
    <t>ในรัชกาลที่ 9  (12 สิงหาคม)</t>
  </si>
  <si>
    <t>ประกาศ   ณ    วันที่         สิงหาคม  พ.ศ. 2560</t>
  </si>
  <si>
    <t>เพื่อจ่ายเป็นค่าใช้จ่ายตามโครงการฝึกอบรมการป้องกันและลดอุบัติเหตุทางถนน ปี 2561</t>
  </si>
  <si>
    <t>ค่าใบอนุญาตประกอบกิจการเป็นอันตรายต่อสุขภาพ</t>
  </si>
  <si>
    <t>ดอกเบี้ย</t>
  </si>
  <si>
    <t>ประเภทค่าชำระหนี้เงินต้น</t>
  </si>
  <si>
    <t>ประเภทค่าชำระดอกเบี้ย</t>
  </si>
  <si>
    <t>เพื่อจ่ายค่าชำระหนี้เงินต้น  ตามสัญญากู้เงินเลขที่ 1588/2559 ฉบับลงวันที่ 13 มกราคม 2559</t>
  </si>
  <si>
    <t>เพื่อจ่ายค่าชำระดอกเบี้ย ตามสัญญากู้เงินเลขที่ 1588/2559 ฉบับลงวันที่ 13 มกราคม 2559</t>
  </si>
  <si>
    <t xml:space="preserve">พระราชบัญญัติประกันสังคม พ.ศ. 2533  และหนังสือสำนักงาน ก.จ. ก.ท. ก.อบต. ด่วนที่สุด </t>
  </si>
  <si>
    <t xml:space="preserve">ที่  มท 0809.5/ว 81 ลงวันที่ 10 กรกฎาคม 2557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</si>
</sst>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7" formatCode="_-* #,##0_-;\-* #,##0_-;_-* &quot;-&quot;??_-;_-@_-"/>
  </numFmts>
  <fonts count="25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1"/>
      <color theme="1"/>
      <name val="Tahoma"/>
      <family val="2"/>
      <charset val="222"/>
      <scheme val="minor"/>
    </font>
    <font>
      <b/>
      <sz val="24"/>
      <color theme="1"/>
      <name val="TH SarabunPSK"/>
      <family val="2"/>
    </font>
    <font>
      <b/>
      <u/>
      <sz val="16"/>
      <color theme="1"/>
      <name val="TH SarabunPSK"/>
      <family val="2"/>
    </font>
    <font>
      <b/>
      <sz val="28"/>
      <color theme="1"/>
      <name val="TH SarabunPSK"/>
      <family val="2"/>
    </font>
    <font>
      <sz val="16"/>
      <name val="TH SarabunPSK"/>
      <family val="2"/>
    </font>
    <font>
      <sz val="15"/>
      <color theme="1"/>
      <name val="TH SarabunPSK"/>
      <family val="2"/>
    </font>
    <font>
      <sz val="16"/>
      <name val="AngsanaUPC"/>
      <family val="1"/>
      <charset val="222"/>
    </font>
    <font>
      <b/>
      <sz val="60"/>
      <name val="AngsanaUPC"/>
      <family val="1"/>
      <charset val="222"/>
    </font>
    <font>
      <b/>
      <sz val="35"/>
      <name val="AngsanaUPC"/>
      <family val="1"/>
      <charset val="222"/>
    </font>
    <font>
      <b/>
      <sz val="30"/>
      <name val="Angsana New"/>
      <family val="1"/>
      <charset val="222"/>
    </font>
    <font>
      <b/>
      <sz val="30"/>
      <name val="AngsanaUPC"/>
      <family val="1"/>
      <charset val="222"/>
    </font>
    <font>
      <b/>
      <sz val="28"/>
      <name val="TH SarabunPSK"/>
      <family val="2"/>
    </font>
    <font>
      <b/>
      <sz val="60"/>
      <name val="TH SarabunPSK"/>
      <family val="2"/>
    </font>
    <font>
      <b/>
      <sz val="35"/>
      <name val="TH SarabunPSK"/>
      <family val="2"/>
    </font>
    <font>
      <b/>
      <sz val="30"/>
      <name val="TH SarabunPSK"/>
      <family val="2"/>
    </font>
    <font>
      <sz val="16"/>
      <color theme="0"/>
      <name val="TH SarabunPSK"/>
      <family val="2"/>
    </font>
    <font>
      <b/>
      <sz val="36"/>
      <name val="TH SarabunPSK"/>
      <family val="2"/>
    </font>
    <font>
      <sz val="15.5"/>
      <color theme="1"/>
      <name val="TH SarabunPSK"/>
      <family val="2"/>
    </font>
    <font>
      <sz val="16"/>
      <color rgb="FFFF0000"/>
      <name val="TH SarabunPSK"/>
      <family val="2"/>
    </font>
    <font>
      <b/>
      <sz val="18"/>
      <color rgb="FFFF0000"/>
      <name val="TH SarabunPSK"/>
      <family val="2"/>
    </font>
    <font>
      <b/>
      <sz val="16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 diagonalDown="1">
      <left style="medium">
        <color indexed="64"/>
      </left>
      <right style="medium">
        <color indexed="64"/>
      </right>
      <top style="medium">
        <color indexed="64"/>
      </top>
      <bottom/>
      <diagonal style="thin">
        <color indexed="64"/>
      </diagonal>
    </border>
    <border diagonalDown="1">
      <left style="medium">
        <color indexed="64"/>
      </left>
      <right style="medium">
        <color indexed="64"/>
      </right>
      <top/>
      <bottom style="medium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 diagonalDown="1">
      <left style="medium">
        <color indexed="64"/>
      </left>
      <right style="medium">
        <color indexed="64"/>
      </right>
      <top/>
      <bottom/>
      <diagonal style="thin">
        <color indexed="64"/>
      </diagonal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43" fontId="4" fillId="0" borderId="0" applyFont="0" applyFill="0" applyBorder="0" applyAlignment="0" applyProtection="0"/>
    <xf numFmtId="0" fontId="10" fillId="0" borderId="0"/>
  </cellStyleXfs>
  <cellXfs count="22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center"/>
    </xf>
    <xf numFmtId="4" fontId="1" fillId="0" borderId="0" xfId="0" applyNumberFormat="1" applyFont="1"/>
    <xf numFmtId="43" fontId="1" fillId="0" borderId="0" xfId="1" applyFont="1"/>
    <xf numFmtId="43" fontId="1" fillId="0" borderId="0" xfId="1" applyNumberFormat="1" applyFont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10" xfId="0" applyFont="1" applyBorder="1"/>
    <xf numFmtId="0" fontId="1" fillId="0" borderId="0" xfId="0" applyFont="1" applyBorder="1"/>
    <xf numFmtId="0" fontId="1" fillId="0" borderId="11" xfId="0" applyFont="1" applyBorder="1"/>
    <xf numFmtId="0" fontId="2" fillId="0" borderId="2" xfId="0" applyFont="1" applyBorder="1"/>
    <xf numFmtId="0" fontId="2" fillId="0" borderId="12" xfId="0" applyFont="1" applyBorder="1"/>
    <xf numFmtId="0" fontId="1" fillId="0" borderId="13" xfId="0" applyFont="1" applyBorder="1"/>
    <xf numFmtId="0" fontId="1" fillId="0" borderId="14" xfId="0" applyFont="1" applyBorder="1"/>
    <xf numFmtId="0" fontId="1" fillId="0" borderId="12" xfId="0" applyFont="1" applyBorder="1"/>
    <xf numFmtId="0" fontId="2" fillId="0" borderId="5" xfId="0" applyFont="1" applyBorder="1"/>
    <xf numFmtId="0" fontId="1" fillId="0" borderId="6" xfId="0" applyFont="1" applyBorder="1"/>
    <xf numFmtId="0" fontId="1" fillId="0" borderId="7" xfId="0" applyFont="1" applyBorder="1"/>
    <xf numFmtId="43" fontId="1" fillId="0" borderId="1" xfId="1" applyNumberFormat="1" applyFont="1" applyBorder="1"/>
    <xf numFmtId="0" fontId="1" fillId="0" borderId="1" xfId="0" applyFont="1" applyBorder="1"/>
    <xf numFmtId="0" fontId="1" fillId="0" borderId="5" xfId="0" applyFont="1" applyBorder="1"/>
    <xf numFmtId="0" fontId="1" fillId="0" borderId="12" xfId="0" applyFont="1" applyBorder="1" applyAlignment="1">
      <alignment horizontal="left"/>
    </xf>
    <xf numFmtId="0" fontId="1" fillId="0" borderId="13" xfId="0" applyFont="1" applyBorder="1" applyAlignment="1">
      <alignment horizontal="left"/>
    </xf>
    <xf numFmtId="0" fontId="1" fillId="0" borderId="14" xfId="0" applyFont="1" applyBorder="1" applyAlignment="1">
      <alignment horizontal="left"/>
    </xf>
    <xf numFmtId="0" fontId="1" fillId="0" borderId="9" xfId="0" applyFont="1" applyBorder="1"/>
    <xf numFmtId="0" fontId="1" fillId="0" borderId="8" xfId="0" applyFont="1" applyBorder="1"/>
    <xf numFmtId="0" fontId="1" fillId="0" borderId="15" xfId="0" applyFont="1" applyBorder="1"/>
    <xf numFmtId="43" fontId="1" fillId="0" borderId="1" xfId="1" applyFont="1" applyBorder="1"/>
    <xf numFmtId="43" fontId="1" fillId="0" borderId="8" xfId="1" applyFont="1" applyBorder="1"/>
    <xf numFmtId="43" fontId="1" fillId="0" borderId="9" xfId="1" applyFont="1" applyBorder="1"/>
    <xf numFmtId="43" fontId="1" fillId="0" borderId="15" xfId="1" applyFont="1" applyBorder="1"/>
    <xf numFmtId="43" fontId="2" fillId="0" borderId="15" xfId="1" applyNumberFormat="1" applyFont="1" applyBorder="1"/>
    <xf numFmtId="43" fontId="2" fillId="0" borderId="9" xfId="1" applyNumberFormat="1" applyFont="1" applyBorder="1"/>
    <xf numFmtId="0" fontId="2" fillId="2" borderId="8" xfId="0" applyFont="1" applyFill="1" applyBorder="1" applyAlignment="1">
      <alignment horizontal="center"/>
    </xf>
    <xf numFmtId="0" fontId="2" fillId="2" borderId="0" xfId="0" applyFont="1" applyFill="1"/>
    <xf numFmtId="0" fontId="2" fillId="2" borderId="15" xfId="0" applyFont="1" applyFill="1" applyBorder="1" applyAlignment="1">
      <alignment horizontal="center"/>
    </xf>
    <xf numFmtId="2" fontId="1" fillId="0" borderId="0" xfId="0" applyNumberFormat="1" applyFont="1"/>
    <xf numFmtId="2" fontId="1" fillId="0" borderId="1" xfId="1" applyNumberFormat="1" applyFont="1" applyBorder="1"/>
    <xf numFmtId="0" fontId="1" fillId="0" borderId="5" xfId="0" applyFont="1" applyBorder="1" applyAlignment="1">
      <alignment horizontal="left"/>
    </xf>
    <xf numFmtId="0" fontId="1" fillId="0" borderId="6" xfId="0" applyFont="1" applyBorder="1" applyAlignment="1">
      <alignment horizontal="left"/>
    </xf>
    <xf numFmtId="0" fontId="1" fillId="0" borderId="7" xfId="0" applyFont="1" applyBorder="1" applyAlignment="1">
      <alignment horizontal="left"/>
    </xf>
    <xf numFmtId="0" fontId="3" fillId="0" borderId="0" xfId="0" applyFont="1"/>
    <xf numFmtId="0" fontId="1" fillId="0" borderId="0" xfId="0" quotePrefix="1" applyFont="1" applyAlignment="1">
      <alignment horizont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1" fillId="0" borderId="21" xfId="0" applyFont="1" applyBorder="1"/>
    <xf numFmtId="0" fontId="2" fillId="0" borderId="18" xfId="0" applyFont="1" applyBorder="1" applyAlignment="1">
      <alignment horizontal="center"/>
    </xf>
    <xf numFmtId="0" fontId="2" fillId="0" borderId="22" xfId="0" applyFont="1" applyBorder="1"/>
    <xf numFmtId="0" fontId="1" fillId="0" borderId="22" xfId="0" applyFont="1" applyBorder="1"/>
    <xf numFmtId="0" fontId="1" fillId="0" borderId="23" xfId="0" applyFont="1" applyBorder="1"/>
    <xf numFmtId="0" fontId="1" fillId="0" borderId="24" xfId="0" applyFont="1" applyBorder="1"/>
    <xf numFmtId="0" fontId="1" fillId="0" borderId="25" xfId="0" applyFont="1" applyBorder="1"/>
    <xf numFmtId="0" fontId="2" fillId="0" borderId="26" xfId="0" applyFont="1" applyBorder="1"/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5" xfId="0" applyFont="1" applyBorder="1"/>
    <xf numFmtId="0" fontId="1" fillId="0" borderId="26" xfId="0" applyFont="1" applyBorder="1"/>
    <xf numFmtId="0" fontId="2" fillId="0" borderId="30" xfId="0" applyFont="1" applyBorder="1"/>
    <xf numFmtId="0" fontId="1" fillId="0" borderId="31" xfId="0" applyFont="1" applyBorder="1"/>
    <xf numFmtId="0" fontId="1" fillId="0" borderId="32" xfId="0" applyFont="1" applyBorder="1"/>
    <xf numFmtId="0" fontId="1" fillId="0" borderId="33" xfId="0" applyFont="1" applyBorder="1"/>
    <xf numFmtId="0" fontId="1" fillId="0" borderId="34" xfId="0" applyFont="1" applyBorder="1"/>
    <xf numFmtId="0" fontId="2" fillId="0" borderId="33" xfId="0" applyFont="1" applyBorder="1"/>
    <xf numFmtId="0" fontId="1" fillId="0" borderId="35" xfId="0" applyFont="1" applyBorder="1"/>
    <xf numFmtId="0" fontId="1" fillId="0" borderId="36" xfId="0" applyFont="1" applyBorder="1"/>
    <xf numFmtId="0" fontId="1" fillId="0" borderId="37" xfId="0" applyFont="1" applyBorder="1"/>
    <xf numFmtId="43" fontId="2" fillId="0" borderId="0" xfId="1" applyFont="1"/>
    <xf numFmtId="43" fontId="1" fillId="0" borderId="39" xfId="1" applyFont="1" applyBorder="1"/>
    <xf numFmtId="43" fontId="1" fillId="0" borderId="39" xfId="1" applyFont="1" applyBorder="1" applyAlignment="1">
      <alignment horizontal="right"/>
    </xf>
    <xf numFmtId="43" fontId="1" fillId="0" borderId="40" xfId="1" applyFont="1" applyBorder="1"/>
    <xf numFmtId="43" fontId="1" fillId="0" borderId="38" xfId="1" applyFont="1" applyBorder="1" applyAlignment="1">
      <alignment horizontal="center"/>
    </xf>
    <xf numFmtId="187" fontId="2" fillId="0" borderId="0" xfId="1" applyNumberFormat="1" applyFont="1"/>
    <xf numFmtId="187" fontId="1" fillId="0" borderId="0" xfId="1" applyNumberFormat="1" applyFont="1"/>
    <xf numFmtId="187" fontId="1" fillId="0" borderId="0" xfId="0" applyNumberFormat="1" applyFont="1"/>
    <xf numFmtId="187" fontId="2" fillId="0" borderId="0" xfId="0" applyNumberFormat="1" applyFont="1"/>
    <xf numFmtId="0" fontId="8" fillId="0" borderId="0" xfId="0" applyFont="1"/>
    <xf numFmtId="43" fontId="2" fillId="0" borderId="8" xfId="1" applyFont="1" applyBorder="1"/>
    <xf numFmtId="43" fontId="2" fillId="0" borderId="9" xfId="1" applyFont="1" applyBorder="1"/>
    <xf numFmtId="43" fontId="2" fillId="0" borderId="18" xfId="1" applyFont="1" applyBorder="1"/>
    <xf numFmtId="43" fontId="2" fillId="0" borderId="18" xfId="0" applyNumberFormat="1" applyFont="1" applyBorder="1"/>
    <xf numFmtId="187" fontId="1" fillId="0" borderId="21" xfId="1" applyNumberFormat="1" applyFont="1" applyBorder="1"/>
    <xf numFmtId="187" fontId="1" fillId="0" borderId="23" xfId="1" applyNumberFormat="1" applyFont="1" applyBorder="1"/>
    <xf numFmtId="187" fontId="1" fillId="0" borderId="21" xfId="0" applyNumberFormat="1" applyFont="1" applyBorder="1"/>
    <xf numFmtId="187" fontId="1" fillId="0" borderId="23" xfId="0" applyNumberFormat="1" applyFont="1" applyBorder="1"/>
    <xf numFmtId="187" fontId="1" fillId="0" borderId="22" xfId="1" applyNumberFormat="1" applyFont="1" applyBorder="1"/>
    <xf numFmtId="187" fontId="1" fillId="0" borderId="24" xfId="1" applyNumberFormat="1" applyFont="1" applyBorder="1"/>
    <xf numFmtId="187" fontId="1" fillId="0" borderId="25" xfId="1" applyNumberFormat="1" applyFont="1" applyBorder="1"/>
    <xf numFmtId="187" fontId="1" fillId="0" borderId="19" xfId="1" applyNumberFormat="1" applyFont="1" applyBorder="1"/>
    <xf numFmtId="187" fontId="2" fillId="0" borderId="18" xfId="1" applyNumberFormat="1" applyFont="1" applyBorder="1"/>
    <xf numFmtId="187" fontId="2" fillId="0" borderId="18" xfId="0" applyNumberFormat="1" applyFont="1" applyBorder="1"/>
    <xf numFmtId="187" fontId="2" fillId="0" borderId="18" xfId="0" applyNumberFormat="1" applyFont="1" applyBorder="1" applyAlignment="1"/>
    <xf numFmtId="187" fontId="2" fillId="0" borderId="18" xfId="1" applyNumberFormat="1" applyFont="1" applyBorder="1" applyAlignment="1"/>
    <xf numFmtId="2" fontId="1" fillId="0" borderId="0" xfId="1" applyNumberFormat="1" applyFont="1"/>
    <xf numFmtId="0" fontId="6" fillId="0" borderId="0" xfId="0" applyFont="1"/>
    <xf numFmtId="43" fontId="1" fillId="0" borderId="0" xfId="0" applyNumberFormat="1" applyFont="1"/>
    <xf numFmtId="43" fontId="2" fillId="0" borderId="0" xfId="0" applyNumberFormat="1" applyFont="1"/>
    <xf numFmtId="0" fontId="2" fillId="0" borderId="21" xfId="0" applyFont="1" applyBorder="1" applyAlignment="1">
      <alignment horizontal="center" vertical="center"/>
    </xf>
    <xf numFmtId="0" fontId="9" fillId="0" borderId="0" xfId="0" applyFont="1"/>
    <xf numFmtId="0" fontId="2" fillId="0" borderId="0" xfId="0" quotePrefix="1" applyFont="1"/>
    <xf numFmtId="0" fontId="10" fillId="0" borderId="0" xfId="2"/>
    <xf numFmtId="0" fontId="11" fillId="0" borderId="0" xfId="2" applyFont="1" applyAlignment="1">
      <alignment horizontal="center"/>
    </xf>
    <xf numFmtId="0" fontId="10" fillId="0" borderId="0" xfId="2" applyAlignment="1">
      <alignment horizontal="center"/>
    </xf>
    <xf numFmtId="0" fontId="12" fillId="0" borderId="0" xfId="2" applyFont="1" applyAlignment="1">
      <alignment horizontal="center"/>
    </xf>
    <xf numFmtId="0" fontId="13" fillId="0" borderId="0" xfId="0" applyFont="1" applyAlignment="1">
      <alignment horizontal="center"/>
    </xf>
    <xf numFmtId="0" fontId="14" fillId="0" borderId="0" xfId="2" applyFont="1" applyAlignment="1">
      <alignment horizontal="center"/>
    </xf>
    <xf numFmtId="0" fontId="12" fillId="0" borderId="0" xfId="2" applyFont="1" applyAlignment="1"/>
    <xf numFmtId="0" fontId="8" fillId="0" borderId="0" xfId="2" applyFont="1"/>
    <xf numFmtId="0" fontId="16" fillId="0" borderId="0" xfId="2" applyFont="1" applyAlignment="1">
      <alignment horizontal="center"/>
    </xf>
    <xf numFmtId="0" fontId="8" fillId="0" borderId="0" xfId="2" applyFont="1" applyAlignment="1">
      <alignment horizontal="center"/>
    </xf>
    <xf numFmtId="0" fontId="15" fillId="0" borderId="0" xfId="2" applyFont="1" applyAlignment="1">
      <alignment horizontal="center" vertical="center"/>
    </xf>
    <xf numFmtId="0" fontId="8" fillId="0" borderId="0" xfId="2" applyFont="1" applyAlignment="1">
      <alignment vertical="center"/>
    </xf>
    <xf numFmtId="0" fontId="0" fillId="0" borderId="0" xfId="0" applyBorder="1"/>
    <xf numFmtId="187" fontId="1" fillId="0" borderId="26" xfId="1" applyNumberFormat="1" applyFont="1" applyBorder="1"/>
    <xf numFmtId="43" fontId="1" fillId="0" borderId="0" xfId="1" applyFont="1" applyBorder="1"/>
    <xf numFmtId="43" fontId="1" fillId="0" borderId="0" xfId="1" applyNumberFormat="1" applyFont="1" applyBorder="1"/>
    <xf numFmtId="43" fontId="1" fillId="0" borderId="0" xfId="0" applyNumberFormat="1" applyFont="1" applyBorder="1"/>
    <xf numFmtId="0" fontId="1" fillId="0" borderId="0" xfId="0" applyFont="1"/>
    <xf numFmtId="0" fontId="1" fillId="0" borderId="0" xfId="0" applyFont="1"/>
    <xf numFmtId="0" fontId="1" fillId="0" borderId="0" xfId="0" applyFont="1"/>
    <xf numFmtId="0" fontId="1" fillId="0" borderId="0" xfId="0" applyFont="1"/>
    <xf numFmtId="0" fontId="1" fillId="0" borderId="0" xfId="0" applyFont="1"/>
    <xf numFmtId="0" fontId="1" fillId="0" borderId="0" xfId="0" applyFont="1"/>
    <xf numFmtId="0" fontId="1" fillId="0" borderId="0" xfId="0" applyFont="1"/>
    <xf numFmtId="43" fontId="1" fillId="3" borderId="8" xfId="1" applyFont="1" applyFill="1" applyBorder="1"/>
    <xf numFmtId="0" fontId="1" fillId="0" borderId="0" xfId="0" applyFont="1"/>
    <xf numFmtId="0" fontId="1" fillId="0" borderId="0" xfId="0" applyFont="1"/>
    <xf numFmtId="0" fontId="1" fillId="0" borderId="0" xfId="0" applyFont="1"/>
    <xf numFmtId="0" fontId="20" fillId="0" borderId="0" xfId="0" applyFont="1"/>
    <xf numFmtId="0" fontId="1" fillId="0" borderId="0" xfId="0" applyFont="1"/>
    <xf numFmtId="0" fontId="1" fillId="0" borderId="0" xfId="0" applyFont="1"/>
    <xf numFmtId="187" fontId="2" fillId="3" borderId="0" xfId="1" applyNumberFormat="1" applyFont="1" applyFill="1"/>
    <xf numFmtId="15" fontId="21" fillId="0" borderId="0" xfId="0" applyNumberFormat="1" applyFont="1"/>
    <xf numFmtId="0" fontId="21" fillId="0" borderId="0" xfId="0" applyFont="1"/>
    <xf numFmtId="0" fontId="1" fillId="0" borderId="0" xfId="0" applyFont="1"/>
    <xf numFmtId="0" fontId="1" fillId="0" borderId="0" xfId="0" applyFont="1"/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0" xfId="0" applyFont="1"/>
    <xf numFmtId="0" fontId="1" fillId="0" borderId="0" xfId="0" applyFont="1"/>
    <xf numFmtId="0" fontId="22" fillId="0" borderId="0" xfId="0" applyFont="1"/>
    <xf numFmtId="43" fontId="22" fillId="0" borderId="39" xfId="1" applyFont="1" applyBorder="1"/>
    <xf numFmtId="0" fontId="1" fillId="0" borderId="0" xfId="0" applyFont="1"/>
    <xf numFmtId="0" fontId="1" fillId="0" borderId="0" xfId="0" applyFont="1"/>
    <xf numFmtId="43" fontId="8" fillId="0" borderId="39" xfId="1" applyFont="1" applyBorder="1"/>
    <xf numFmtId="43" fontId="8" fillId="0" borderId="39" xfId="1" applyFont="1" applyBorder="1" applyAlignment="1">
      <alignment horizontal="right"/>
    </xf>
    <xf numFmtId="43" fontId="8" fillId="0" borderId="40" xfId="1" applyFont="1" applyBorder="1"/>
    <xf numFmtId="0" fontId="1" fillId="0" borderId="0" xfId="0" applyFont="1"/>
    <xf numFmtId="0" fontId="1" fillId="0" borderId="0" xfId="0" applyFont="1"/>
    <xf numFmtId="0" fontId="3" fillId="0" borderId="0" xfId="0" applyFont="1" applyAlignment="1"/>
    <xf numFmtId="0" fontId="23" fillId="0" borderId="0" xfId="0" applyFont="1" applyAlignment="1"/>
    <xf numFmtId="0" fontId="1" fillId="0" borderId="0" xfId="0" applyFont="1"/>
    <xf numFmtId="4" fontId="1" fillId="0" borderId="0" xfId="1" applyNumberFormat="1" applyFont="1"/>
    <xf numFmtId="43" fontId="1" fillId="0" borderId="0" xfId="0" applyNumberFormat="1" applyFont="1" applyAlignment="1">
      <alignment horizontal="left" vertical="top"/>
    </xf>
    <xf numFmtId="0" fontId="1" fillId="0" borderId="0" xfId="0" applyFont="1"/>
    <xf numFmtId="0" fontId="1" fillId="0" borderId="0" xfId="0" applyFont="1"/>
    <xf numFmtId="4" fontId="9" fillId="0" borderId="0" xfId="0" applyNumberFormat="1" applyFont="1"/>
    <xf numFmtId="43" fontId="1" fillId="0" borderId="0" xfId="1" applyFont="1" applyAlignment="1">
      <alignment horizontal="center"/>
    </xf>
    <xf numFmtId="4" fontId="1" fillId="0" borderId="0" xfId="0" applyNumberFormat="1" applyFont="1" applyAlignment="1">
      <alignment horizontal="center"/>
    </xf>
    <xf numFmtId="0" fontId="1" fillId="0" borderId="0" xfId="0" applyFont="1"/>
    <xf numFmtId="0" fontId="1" fillId="0" borderId="0" xfId="0" applyFont="1"/>
    <xf numFmtId="0" fontId="1" fillId="0" borderId="0" xfId="0" applyFont="1" applyAlignment="1">
      <alignment horizontal="right"/>
    </xf>
    <xf numFmtId="0" fontId="24" fillId="0" borderId="18" xfId="0" applyFont="1" applyBorder="1" applyAlignment="1">
      <alignment horizontal="center"/>
    </xf>
    <xf numFmtId="0" fontId="8" fillId="0" borderId="30" xfId="0" applyFont="1" applyBorder="1"/>
    <xf numFmtId="0" fontId="8" fillId="0" borderId="31" xfId="0" applyFont="1" applyBorder="1"/>
    <xf numFmtId="0" fontId="8" fillId="0" borderId="32" xfId="0" applyFont="1" applyBorder="1"/>
    <xf numFmtId="43" fontId="8" fillId="0" borderId="38" xfId="1" applyNumberFormat="1" applyFont="1" applyBorder="1" applyAlignment="1">
      <alignment horizontal="center"/>
    </xf>
    <xf numFmtId="0" fontId="8" fillId="0" borderId="49" xfId="0" applyFont="1" applyBorder="1"/>
    <xf numFmtId="0" fontId="8" fillId="0" borderId="13" xfId="0" applyFont="1" applyBorder="1"/>
    <xf numFmtId="0" fontId="8" fillId="0" borderId="34" xfId="0" applyFont="1" applyBorder="1"/>
    <xf numFmtId="43" fontId="8" fillId="0" borderId="39" xfId="0" applyNumberFormat="1" applyFont="1" applyBorder="1"/>
    <xf numFmtId="0" fontId="8" fillId="0" borderId="46" xfId="0" applyFont="1" applyBorder="1"/>
    <xf numFmtId="0" fontId="8" fillId="0" borderId="3" xfId="0" applyFont="1" applyBorder="1"/>
    <xf numFmtId="0" fontId="8" fillId="0" borderId="36" xfId="0" applyFont="1" applyBorder="1"/>
    <xf numFmtId="0" fontId="8" fillId="0" borderId="47" xfId="0" applyFont="1" applyBorder="1"/>
    <xf numFmtId="43" fontId="8" fillId="0" borderId="48" xfId="0" applyNumberFormat="1" applyFont="1" applyBorder="1"/>
    <xf numFmtId="43" fontId="24" fillId="0" borderId="18" xfId="0" applyNumberFormat="1" applyFont="1" applyBorder="1"/>
    <xf numFmtId="0" fontId="1" fillId="0" borderId="0" xfId="0" applyFont="1"/>
    <xf numFmtId="0" fontId="3" fillId="0" borderId="0" xfId="0" applyFont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18" fillId="0" borderId="0" xfId="2" applyFont="1" applyAlignment="1">
      <alignment horizontal="center"/>
    </xf>
    <xf numFmtId="0" fontId="17" fillId="0" borderId="0" xfId="2" applyFont="1" applyAlignment="1">
      <alignment horizontal="center"/>
    </xf>
    <xf numFmtId="0" fontId="16" fillId="0" borderId="0" xfId="2" applyFont="1" applyAlignment="1">
      <alignment horizontal="center"/>
    </xf>
    <xf numFmtId="0" fontId="18" fillId="0" borderId="0" xfId="0" applyFont="1" applyAlignment="1">
      <alignment horizontal="center"/>
    </xf>
    <xf numFmtId="4" fontId="8" fillId="3" borderId="0" xfId="0" applyNumberFormat="1" applyFont="1" applyFill="1" applyAlignment="1">
      <alignment horizontal="center"/>
    </xf>
    <xf numFmtId="0" fontId="7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2" fillId="0" borderId="27" xfId="0" applyFont="1" applyBorder="1" applyAlignment="1">
      <alignment horizontal="center"/>
    </xf>
    <xf numFmtId="0" fontId="2" fillId="0" borderId="28" xfId="0" applyFont="1" applyBorder="1" applyAlignment="1">
      <alignment horizontal="center"/>
    </xf>
    <xf numFmtId="0" fontId="2" fillId="0" borderId="29" xfId="0" applyFont="1" applyBorder="1" applyAlignment="1">
      <alignment horizontal="center"/>
    </xf>
    <xf numFmtId="0" fontId="2" fillId="0" borderId="27" xfId="0" applyFont="1" applyBorder="1" applyAlignment="1">
      <alignment horizontal="right"/>
    </xf>
    <xf numFmtId="0" fontId="2" fillId="0" borderId="28" xfId="0" applyFont="1" applyBorder="1" applyAlignment="1">
      <alignment horizontal="right"/>
    </xf>
    <xf numFmtId="0" fontId="2" fillId="0" borderId="29" xfId="0" applyFont="1" applyBorder="1" applyAlignment="1">
      <alignment horizontal="right"/>
    </xf>
    <xf numFmtId="0" fontId="24" fillId="0" borderId="27" xfId="0" applyFont="1" applyBorder="1" applyAlignment="1">
      <alignment horizontal="center"/>
    </xf>
    <xf numFmtId="0" fontId="24" fillId="0" borderId="28" xfId="0" applyFont="1" applyBorder="1" applyAlignment="1">
      <alignment horizontal="center"/>
    </xf>
    <xf numFmtId="0" fontId="24" fillId="0" borderId="29" xfId="0" applyFont="1" applyBorder="1" applyAlignment="1">
      <alignment horizontal="center"/>
    </xf>
    <xf numFmtId="0" fontId="24" fillId="0" borderId="27" xfId="0" applyFont="1" applyBorder="1" applyAlignment="1">
      <alignment horizontal="right"/>
    </xf>
    <xf numFmtId="0" fontId="24" fillId="0" borderId="28" xfId="0" applyFont="1" applyBorder="1" applyAlignment="1">
      <alignment horizontal="right"/>
    </xf>
    <xf numFmtId="0" fontId="24" fillId="0" borderId="29" xfId="0" applyFont="1" applyBorder="1" applyAlignment="1">
      <alignment horizontal="right"/>
    </xf>
    <xf numFmtId="0" fontId="2" fillId="0" borderId="41" xfId="0" applyFont="1" applyBorder="1" applyAlignment="1">
      <alignment horizontal="center"/>
    </xf>
    <xf numFmtId="0" fontId="2" fillId="0" borderId="42" xfId="0" applyFont="1" applyBorder="1" applyAlignment="1">
      <alignment horizontal="center"/>
    </xf>
    <xf numFmtId="0" fontId="2" fillId="0" borderId="43" xfId="0" applyFont="1" applyBorder="1" applyAlignment="1">
      <alignment horizontal="center"/>
    </xf>
    <xf numFmtId="0" fontId="1" fillId="0" borderId="0" xfId="0" applyFont="1" applyBorder="1" applyAlignment="1">
      <alignment horizontal="right"/>
    </xf>
    <xf numFmtId="0" fontId="0" fillId="0" borderId="0" xfId="0" applyBorder="1"/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45" xfId="0" applyFont="1" applyBorder="1" applyAlignment="1">
      <alignment horizontal="center"/>
    </xf>
    <xf numFmtId="0" fontId="1" fillId="0" borderId="44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1" fillId="0" borderId="0" xfId="0" applyFont="1"/>
  </cellXfs>
  <cellStyles count="3">
    <cellStyle name="Comma" xfId="1" builtinId="3"/>
    <cellStyle name="Normal" xfId="0" builtinId="0"/>
    <cellStyle name="ปกติ_งบประมาณ  50  เพิ่มเติม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581025</xdr:colOff>
      <xdr:row>0</xdr:row>
      <xdr:rowOff>333375</xdr:rowOff>
    </xdr:from>
    <xdr:to>
      <xdr:col>5</xdr:col>
      <xdr:colOff>123825</xdr:colOff>
      <xdr:row>1</xdr:row>
      <xdr:rowOff>1359274</xdr:rowOff>
    </xdr:to>
    <xdr:pic>
      <xdr:nvPicPr>
        <xdr:cNvPr id="5" name="รูปภาพ 3" descr="ตราเทศบาลกลวง1.gif"/>
        <xdr:cNvPicPr>
          <a:picLocks noChangeAspect="1"/>
        </xdr:cNvPicPr>
      </xdr:nvPicPr>
      <xdr:blipFill>
        <a:blip xmlns:r="http://schemas.openxmlformats.org/officeDocument/2006/relationships" r:embed="rId1" cstate="print">
          <a:grayscl/>
          <a:biLevel thresh="50000"/>
        </a:blip>
        <a:srcRect/>
        <a:stretch>
          <a:fillRect/>
        </a:stretch>
      </xdr:blipFill>
      <xdr:spPr bwMode="auto">
        <a:xfrm>
          <a:off x="1971675" y="333375"/>
          <a:ext cx="1628775" cy="15402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314325</xdr:colOff>
      <xdr:row>2</xdr:row>
      <xdr:rowOff>38100</xdr:rowOff>
    </xdr:from>
    <xdr:to>
      <xdr:col>5</xdr:col>
      <xdr:colOff>410135</xdr:colOff>
      <xdr:row>7</xdr:row>
      <xdr:rowOff>133350</xdr:rowOff>
    </xdr:to>
    <xdr:pic>
      <xdr:nvPicPr>
        <xdr:cNvPr id="2" name="รูปภาพ 3" descr="ตราเทศบาลกลวง1.gif"/>
        <xdr:cNvPicPr>
          <a:picLocks noChangeAspect="1"/>
        </xdr:cNvPicPr>
      </xdr:nvPicPr>
      <xdr:blipFill>
        <a:blip xmlns:r="http://schemas.openxmlformats.org/officeDocument/2006/relationships" r:embed="rId1" cstate="print">
          <a:grayscl/>
          <a:biLevel thresh="50000"/>
        </a:blip>
        <a:srcRect/>
        <a:stretch>
          <a:fillRect/>
        </a:stretch>
      </xdr:blipFill>
      <xdr:spPr bwMode="auto">
        <a:xfrm>
          <a:off x="2371725" y="571500"/>
          <a:ext cx="1467410" cy="1428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1362075</xdr:colOff>
      <xdr:row>3</xdr:row>
      <xdr:rowOff>257175</xdr:rowOff>
    </xdr:from>
    <xdr:ext cx="409576" cy="243522"/>
    <xdr:sp macro="" textlink="">
      <xdr:nvSpPr>
        <xdr:cNvPr id="2" name="TextBox 1"/>
        <xdr:cNvSpPr txBox="1"/>
      </xdr:nvSpPr>
      <xdr:spPr>
        <a:xfrm>
          <a:off x="3200400" y="1057275"/>
          <a:ext cx="409576" cy="2435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th-TH" sz="1600" b="1">
              <a:latin typeface="TH SarabunPSK" pitchFamily="34" charset="-34"/>
              <a:cs typeface="TH SarabunPSK" pitchFamily="34" charset="-34"/>
            </a:rPr>
            <a:t>งาน</a:t>
          </a:r>
        </a:p>
      </xdr:txBody>
    </xdr:sp>
    <xdr:clientData/>
  </xdr:oneCellAnchor>
  <xdr:oneCellAnchor>
    <xdr:from>
      <xdr:col>1</xdr:col>
      <xdr:colOff>28575</xdr:colOff>
      <xdr:row>4</xdr:row>
      <xdr:rowOff>152400</xdr:rowOff>
    </xdr:from>
    <xdr:ext cx="409576" cy="243522"/>
    <xdr:sp macro="" textlink="">
      <xdr:nvSpPr>
        <xdr:cNvPr id="3" name="TextBox 2"/>
        <xdr:cNvSpPr txBox="1"/>
      </xdr:nvSpPr>
      <xdr:spPr>
        <a:xfrm>
          <a:off x="1866900" y="1219200"/>
          <a:ext cx="409576" cy="2435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th-TH" sz="1600" b="1">
              <a:latin typeface="TH SarabunPSK" pitchFamily="34" charset="-34"/>
              <a:cs typeface="TH SarabunPSK" pitchFamily="34" charset="-34"/>
            </a:rPr>
            <a:t>งบ</a:t>
          </a:r>
        </a:p>
      </xdr:txBody>
    </xdr:sp>
    <xdr:clientData/>
  </xdr:oneCellAnchor>
  <xdr:oneCellAnchor>
    <xdr:from>
      <xdr:col>1</xdr:col>
      <xdr:colOff>1362075</xdr:colOff>
      <xdr:row>22</xdr:row>
      <xdr:rowOff>257175</xdr:rowOff>
    </xdr:from>
    <xdr:ext cx="409576" cy="243522"/>
    <xdr:sp macro="" textlink="">
      <xdr:nvSpPr>
        <xdr:cNvPr id="11" name="TextBox 10"/>
        <xdr:cNvSpPr txBox="1"/>
      </xdr:nvSpPr>
      <xdr:spPr>
        <a:xfrm>
          <a:off x="3200400" y="1057275"/>
          <a:ext cx="409576" cy="2435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th-TH" sz="1600" b="1">
              <a:latin typeface="TH SarabunPSK" pitchFamily="34" charset="-34"/>
              <a:cs typeface="TH SarabunPSK" pitchFamily="34" charset="-34"/>
            </a:rPr>
            <a:t>งาน</a:t>
          </a:r>
        </a:p>
      </xdr:txBody>
    </xdr:sp>
    <xdr:clientData/>
  </xdr:oneCellAnchor>
  <xdr:oneCellAnchor>
    <xdr:from>
      <xdr:col>1</xdr:col>
      <xdr:colOff>28575</xdr:colOff>
      <xdr:row>23</xdr:row>
      <xdr:rowOff>152400</xdr:rowOff>
    </xdr:from>
    <xdr:ext cx="409576" cy="243522"/>
    <xdr:sp macro="" textlink="">
      <xdr:nvSpPr>
        <xdr:cNvPr id="12" name="TextBox 11"/>
        <xdr:cNvSpPr txBox="1"/>
      </xdr:nvSpPr>
      <xdr:spPr>
        <a:xfrm>
          <a:off x="1866900" y="1228725"/>
          <a:ext cx="409576" cy="2435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th-TH" sz="1600" b="1">
              <a:latin typeface="TH SarabunPSK" pitchFamily="34" charset="-34"/>
              <a:cs typeface="TH SarabunPSK" pitchFamily="34" charset="-34"/>
            </a:rPr>
            <a:t>งบ</a:t>
          </a:r>
        </a:p>
      </xdr:txBody>
    </xdr:sp>
    <xdr:clientData/>
  </xdr:oneCellAnchor>
  <xdr:oneCellAnchor>
    <xdr:from>
      <xdr:col>1</xdr:col>
      <xdr:colOff>1362075</xdr:colOff>
      <xdr:row>43</xdr:row>
      <xdr:rowOff>257175</xdr:rowOff>
    </xdr:from>
    <xdr:ext cx="409576" cy="243522"/>
    <xdr:sp macro="" textlink="">
      <xdr:nvSpPr>
        <xdr:cNvPr id="13" name="TextBox 12"/>
        <xdr:cNvSpPr txBox="1"/>
      </xdr:nvSpPr>
      <xdr:spPr>
        <a:xfrm>
          <a:off x="3200400" y="6429375"/>
          <a:ext cx="409576" cy="2435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th-TH" sz="1600" b="1">
              <a:latin typeface="TH SarabunPSK" pitchFamily="34" charset="-34"/>
              <a:cs typeface="TH SarabunPSK" pitchFamily="34" charset="-34"/>
            </a:rPr>
            <a:t>งาน</a:t>
          </a:r>
        </a:p>
      </xdr:txBody>
    </xdr:sp>
    <xdr:clientData/>
  </xdr:oneCellAnchor>
  <xdr:oneCellAnchor>
    <xdr:from>
      <xdr:col>1</xdr:col>
      <xdr:colOff>28575</xdr:colOff>
      <xdr:row>44</xdr:row>
      <xdr:rowOff>152400</xdr:rowOff>
    </xdr:from>
    <xdr:ext cx="409576" cy="243522"/>
    <xdr:sp macro="" textlink="">
      <xdr:nvSpPr>
        <xdr:cNvPr id="14" name="TextBox 13"/>
        <xdr:cNvSpPr txBox="1"/>
      </xdr:nvSpPr>
      <xdr:spPr>
        <a:xfrm>
          <a:off x="1866900" y="6600825"/>
          <a:ext cx="409576" cy="2435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th-TH" sz="1600" b="1">
              <a:latin typeface="TH SarabunPSK" pitchFamily="34" charset="-34"/>
              <a:cs typeface="TH SarabunPSK" pitchFamily="34" charset="-34"/>
            </a:rPr>
            <a:t>งบ</a:t>
          </a:r>
        </a:p>
      </xdr:txBody>
    </xdr:sp>
    <xdr:clientData/>
  </xdr:oneCellAnchor>
  <xdr:oneCellAnchor>
    <xdr:from>
      <xdr:col>1</xdr:col>
      <xdr:colOff>1362075</xdr:colOff>
      <xdr:row>63</xdr:row>
      <xdr:rowOff>257175</xdr:rowOff>
    </xdr:from>
    <xdr:ext cx="409576" cy="243522"/>
    <xdr:sp macro="" textlink="">
      <xdr:nvSpPr>
        <xdr:cNvPr id="15" name="TextBox 14"/>
        <xdr:cNvSpPr txBox="1"/>
      </xdr:nvSpPr>
      <xdr:spPr>
        <a:xfrm>
          <a:off x="3200400" y="6429375"/>
          <a:ext cx="409576" cy="2435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th-TH" sz="1600" b="1">
              <a:latin typeface="TH SarabunPSK" pitchFamily="34" charset="-34"/>
              <a:cs typeface="TH SarabunPSK" pitchFamily="34" charset="-34"/>
            </a:rPr>
            <a:t>งาน</a:t>
          </a:r>
        </a:p>
      </xdr:txBody>
    </xdr:sp>
    <xdr:clientData/>
  </xdr:oneCellAnchor>
  <xdr:oneCellAnchor>
    <xdr:from>
      <xdr:col>1</xdr:col>
      <xdr:colOff>28575</xdr:colOff>
      <xdr:row>64</xdr:row>
      <xdr:rowOff>152400</xdr:rowOff>
    </xdr:from>
    <xdr:ext cx="409576" cy="243522"/>
    <xdr:sp macro="" textlink="">
      <xdr:nvSpPr>
        <xdr:cNvPr id="16" name="TextBox 15"/>
        <xdr:cNvSpPr txBox="1"/>
      </xdr:nvSpPr>
      <xdr:spPr>
        <a:xfrm>
          <a:off x="1866900" y="6600825"/>
          <a:ext cx="409576" cy="2435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th-TH" sz="1600" b="1">
              <a:latin typeface="TH SarabunPSK" pitchFamily="34" charset="-34"/>
              <a:cs typeface="TH SarabunPSK" pitchFamily="34" charset="-34"/>
            </a:rPr>
            <a:t>งบ</a:t>
          </a:r>
        </a:p>
      </xdr:txBody>
    </xdr:sp>
    <xdr:clientData/>
  </xdr:oneCellAnchor>
  <xdr:oneCellAnchor>
    <xdr:from>
      <xdr:col>1</xdr:col>
      <xdr:colOff>1362075</xdr:colOff>
      <xdr:row>83</xdr:row>
      <xdr:rowOff>257175</xdr:rowOff>
    </xdr:from>
    <xdr:ext cx="409576" cy="243522"/>
    <xdr:sp macro="" textlink="">
      <xdr:nvSpPr>
        <xdr:cNvPr id="17" name="TextBox 16"/>
        <xdr:cNvSpPr txBox="1"/>
      </xdr:nvSpPr>
      <xdr:spPr>
        <a:xfrm>
          <a:off x="3200400" y="17173575"/>
          <a:ext cx="409576" cy="2435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th-TH" sz="1600" b="1">
              <a:latin typeface="TH SarabunPSK" pitchFamily="34" charset="-34"/>
              <a:cs typeface="TH SarabunPSK" pitchFamily="34" charset="-34"/>
            </a:rPr>
            <a:t>งาน</a:t>
          </a:r>
        </a:p>
      </xdr:txBody>
    </xdr:sp>
    <xdr:clientData/>
  </xdr:oneCellAnchor>
  <xdr:oneCellAnchor>
    <xdr:from>
      <xdr:col>1</xdr:col>
      <xdr:colOff>28575</xdr:colOff>
      <xdr:row>84</xdr:row>
      <xdr:rowOff>152400</xdr:rowOff>
    </xdr:from>
    <xdr:ext cx="409576" cy="243522"/>
    <xdr:sp macro="" textlink="">
      <xdr:nvSpPr>
        <xdr:cNvPr id="18" name="TextBox 17"/>
        <xdr:cNvSpPr txBox="1"/>
      </xdr:nvSpPr>
      <xdr:spPr>
        <a:xfrm>
          <a:off x="1866900" y="17345025"/>
          <a:ext cx="409576" cy="2435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th-TH" sz="1600" b="1">
              <a:latin typeface="TH SarabunPSK" pitchFamily="34" charset="-34"/>
              <a:cs typeface="TH SarabunPSK" pitchFamily="34" charset="-34"/>
            </a:rPr>
            <a:t>งบ</a:t>
          </a:r>
        </a:p>
      </xdr:txBody>
    </xdr:sp>
    <xdr:clientData/>
  </xdr:oneCellAnchor>
  <xdr:oneCellAnchor>
    <xdr:from>
      <xdr:col>1</xdr:col>
      <xdr:colOff>1362075</xdr:colOff>
      <xdr:row>103</xdr:row>
      <xdr:rowOff>257175</xdr:rowOff>
    </xdr:from>
    <xdr:ext cx="409576" cy="243522"/>
    <xdr:sp macro="" textlink="">
      <xdr:nvSpPr>
        <xdr:cNvPr id="19" name="TextBox 18"/>
        <xdr:cNvSpPr txBox="1"/>
      </xdr:nvSpPr>
      <xdr:spPr>
        <a:xfrm>
          <a:off x="3200400" y="22545675"/>
          <a:ext cx="409576" cy="2435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th-TH" sz="1600" b="1">
              <a:latin typeface="TH SarabunPSK" pitchFamily="34" charset="-34"/>
              <a:cs typeface="TH SarabunPSK" pitchFamily="34" charset="-34"/>
            </a:rPr>
            <a:t>งาน</a:t>
          </a:r>
        </a:p>
      </xdr:txBody>
    </xdr:sp>
    <xdr:clientData/>
  </xdr:oneCellAnchor>
  <xdr:oneCellAnchor>
    <xdr:from>
      <xdr:col>1</xdr:col>
      <xdr:colOff>28575</xdr:colOff>
      <xdr:row>104</xdr:row>
      <xdr:rowOff>152400</xdr:rowOff>
    </xdr:from>
    <xdr:ext cx="409576" cy="243522"/>
    <xdr:sp macro="" textlink="">
      <xdr:nvSpPr>
        <xdr:cNvPr id="20" name="TextBox 19"/>
        <xdr:cNvSpPr txBox="1"/>
      </xdr:nvSpPr>
      <xdr:spPr>
        <a:xfrm>
          <a:off x="1866900" y="22717125"/>
          <a:ext cx="409576" cy="2435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th-TH" sz="1600" b="1">
              <a:latin typeface="TH SarabunPSK" pitchFamily="34" charset="-34"/>
              <a:cs typeface="TH SarabunPSK" pitchFamily="34" charset="-34"/>
            </a:rPr>
            <a:t>งบ</a:t>
          </a:r>
        </a:p>
      </xdr:txBody>
    </xdr:sp>
    <xdr:clientData/>
  </xdr:oneCellAnchor>
  <xdr:oneCellAnchor>
    <xdr:from>
      <xdr:col>0</xdr:col>
      <xdr:colOff>1362075</xdr:colOff>
      <xdr:row>123</xdr:row>
      <xdr:rowOff>257175</xdr:rowOff>
    </xdr:from>
    <xdr:ext cx="409576" cy="243522"/>
    <xdr:sp macro="" textlink="">
      <xdr:nvSpPr>
        <xdr:cNvPr id="25" name="TextBox 24"/>
        <xdr:cNvSpPr txBox="1"/>
      </xdr:nvSpPr>
      <xdr:spPr>
        <a:xfrm>
          <a:off x="3200400" y="27917775"/>
          <a:ext cx="409576" cy="2435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th-TH" sz="1600" b="1">
              <a:latin typeface="TH SarabunPSK" pitchFamily="34" charset="-34"/>
              <a:cs typeface="TH SarabunPSK" pitchFamily="34" charset="-34"/>
            </a:rPr>
            <a:t>งาน</a:t>
          </a:r>
        </a:p>
      </xdr:txBody>
    </xdr:sp>
    <xdr:clientData/>
  </xdr:oneCellAnchor>
  <xdr:oneCellAnchor>
    <xdr:from>
      <xdr:col>0</xdr:col>
      <xdr:colOff>28575</xdr:colOff>
      <xdr:row>124</xdr:row>
      <xdr:rowOff>152400</xdr:rowOff>
    </xdr:from>
    <xdr:ext cx="409576" cy="243522"/>
    <xdr:sp macro="" textlink="">
      <xdr:nvSpPr>
        <xdr:cNvPr id="26" name="TextBox 25"/>
        <xdr:cNvSpPr txBox="1"/>
      </xdr:nvSpPr>
      <xdr:spPr>
        <a:xfrm>
          <a:off x="1866900" y="28089225"/>
          <a:ext cx="409576" cy="2435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th-TH" sz="1600" b="1">
              <a:latin typeface="TH SarabunPSK" pitchFamily="34" charset="-34"/>
              <a:cs typeface="TH SarabunPSK" pitchFamily="34" charset="-34"/>
            </a:rPr>
            <a:t>งบ</a:t>
          </a:r>
        </a:p>
      </xdr:txBody>
    </xdr:sp>
    <xdr:clientData/>
  </xdr:oneCellAnchor>
  <xdr:oneCellAnchor>
    <xdr:from>
      <xdr:col>1</xdr:col>
      <xdr:colOff>1362075</xdr:colOff>
      <xdr:row>143</xdr:row>
      <xdr:rowOff>257175</xdr:rowOff>
    </xdr:from>
    <xdr:ext cx="409576" cy="243522"/>
    <xdr:sp macro="" textlink="">
      <xdr:nvSpPr>
        <xdr:cNvPr id="21" name="TextBox 20"/>
        <xdr:cNvSpPr txBox="1"/>
      </xdr:nvSpPr>
      <xdr:spPr>
        <a:xfrm>
          <a:off x="3200400" y="1057275"/>
          <a:ext cx="409576" cy="2435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th-TH" sz="1600" b="1">
              <a:latin typeface="TH SarabunPSK" pitchFamily="34" charset="-34"/>
              <a:cs typeface="TH SarabunPSK" pitchFamily="34" charset="-34"/>
            </a:rPr>
            <a:t>งาน</a:t>
          </a:r>
        </a:p>
      </xdr:txBody>
    </xdr:sp>
    <xdr:clientData/>
  </xdr:oneCellAnchor>
  <xdr:oneCellAnchor>
    <xdr:from>
      <xdr:col>1</xdr:col>
      <xdr:colOff>28575</xdr:colOff>
      <xdr:row>144</xdr:row>
      <xdr:rowOff>152400</xdr:rowOff>
    </xdr:from>
    <xdr:ext cx="409576" cy="243522"/>
    <xdr:sp macro="" textlink="">
      <xdr:nvSpPr>
        <xdr:cNvPr id="22" name="TextBox 21"/>
        <xdr:cNvSpPr txBox="1"/>
      </xdr:nvSpPr>
      <xdr:spPr>
        <a:xfrm>
          <a:off x="1866900" y="1228725"/>
          <a:ext cx="409576" cy="2435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th-TH" sz="1600" b="1">
              <a:latin typeface="TH SarabunPSK" pitchFamily="34" charset="-34"/>
              <a:cs typeface="TH SarabunPSK" pitchFamily="34" charset="-34"/>
            </a:rPr>
            <a:t>งบ</a:t>
          </a:r>
        </a:p>
      </xdr:txBody>
    </xdr:sp>
    <xdr:clientData/>
  </xdr:oneCellAnchor>
  <xdr:oneCellAnchor>
    <xdr:from>
      <xdr:col>1</xdr:col>
      <xdr:colOff>1362075</xdr:colOff>
      <xdr:row>163</xdr:row>
      <xdr:rowOff>257175</xdr:rowOff>
    </xdr:from>
    <xdr:ext cx="409576" cy="243522"/>
    <xdr:sp macro="" textlink="">
      <xdr:nvSpPr>
        <xdr:cNvPr id="23" name="TextBox 22"/>
        <xdr:cNvSpPr txBox="1"/>
      </xdr:nvSpPr>
      <xdr:spPr>
        <a:xfrm>
          <a:off x="3200400" y="27917775"/>
          <a:ext cx="409576" cy="2435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th-TH" sz="1600" b="1">
              <a:latin typeface="TH SarabunPSK" pitchFamily="34" charset="-34"/>
              <a:cs typeface="TH SarabunPSK" pitchFamily="34" charset="-34"/>
            </a:rPr>
            <a:t>งาน</a:t>
          </a:r>
        </a:p>
      </xdr:txBody>
    </xdr:sp>
    <xdr:clientData/>
  </xdr:oneCellAnchor>
  <xdr:oneCellAnchor>
    <xdr:from>
      <xdr:col>1</xdr:col>
      <xdr:colOff>28575</xdr:colOff>
      <xdr:row>164</xdr:row>
      <xdr:rowOff>152400</xdr:rowOff>
    </xdr:from>
    <xdr:ext cx="409576" cy="243522"/>
    <xdr:sp macro="" textlink="">
      <xdr:nvSpPr>
        <xdr:cNvPr id="24" name="TextBox 23"/>
        <xdr:cNvSpPr txBox="1"/>
      </xdr:nvSpPr>
      <xdr:spPr>
        <a:xfrm>
          <a:off x="1866900" y="28089225"/>
          <a:ext cx="409576" cy="2435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th-TH" sz="1600" b="1">
              <a:latin typeface="TH SarabunPSK" pitchFamily="34" charset="-34"/>
              <a:cs typeface="TH SarabunPSK" pitchFamily="34" charset="-34"/>
            </a:rPr>
            <a:t>งบ</a:t>
          </a:r>
        </a:p>
      </xdr:txBody>
    </xdr:sp>
    <xdr:clientData/>
  </xdr:oneCellAnchor>
  <xdr:oneCellAnchor>
    <xdr:from>
      <xdr:col>1</xdr:col>
      <xdr:colOff>1362075</xdr:colOff>
      <xdr:row>161</xdr:row>
      <xdr:rowOff>257175</xdr:rowOff>
    </xdr:from>
    <xdr:ext cx="409576" cy="243522"/>
    <xdr:sp macro="" textlink="">
      <xdr:nvSpPr>
        <xdr:cNvPr id="27" name="TextBox 26"/>
        <xdr:cNvSpPr txBox="1"/>
      </xdr:nvSpPr>
      <xdr:spPr>
        <a:xfrm>
          <a:off x="3200400" y="27917775"/>
          <a:ext cx="409576" cy="2435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th-TH" sz="1600" b="1">
              <a:latin typeface="TH SarabunPSK" pitchFamily="34" charset="-34"/>
              <a:cs typeface="TH SarabunPSK" pitchFamily="34" charset="-34"/>
            </a:rPr>
            <a:t>งาน</a:t>
          </a:r>
        </a:p>
      </xdr:txBody>
    </xdr:sp>
    <xdr:clientData/>
  </xdr:oneCellAnchor>
  <xdr:oneCellAnchor>
    <xdr:from>
      <xdr:col>1</xdr:col>
      <xdr:colOff>1362075</xdr:colOff>
      <xdr:row>163</xdr:row>
      <xdr:rowOff>257175</xdr:rowOff>
    </xdr:from>
    <xdr:ext cx="409576" cy="243522"/>
    <xdr:sp macro="" textlink="">
      <xdr:nvSpPr>
        <xdr:cNvPr id="29" name="TextBox 28"/>
        <xdr:cNvSpPr txBox="1"/>
      </xdr:nvSpPr>
      <xdr:spPr>
        <a:xfrm>
          <a:off x="3200400" y="27917775"/>
          <a:ext cx="409576" cy="2435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th-TH" sz="1600" b="1">
              <a:latin typeface="TH SarabunPSK" pitchFamily="34" charset="-34"/>
              <a:cs typeface="TH SarabunPSK" pitchFamily="34" charset="-34"/>
            </a:rPr>
            <a:t>งาน</a:t>
          </a:r>
        </a:p>
      </xdr:txBody>
    </xdr:sp>
    <xdr:clientData/>
  </xdr:oneCellAnchor>
  <xdr:oneCellAnchor>
    <xdr:from>
      <xdr:col>1</xdr:col>
      <xdr:colOff>28575</xdr:colOff>
      <xdr:row>164</xdr:row>
      <xdr:rowOff>152400</xdr:rowOff>
    </xdr:from>
    <xdr:ext cx="409576" cy="243522"/>
    <xdr:sp macro="" textlink="">
      <xdr:nvSpPr>
        <xdr:cNvPr id="30" name="TextBox 29"/>
        <xdr:cNvSpPr txBox="1"/>
      </xdr:nvSpPr>
      <xdr:spPr>
        <a:xfrm>
          <a:off x="1866900" y="28089225"/>
          <a:ext cx="409576" cy="2435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th-TH" sz="1600" b="1">
              <a:latin typeface="TH SarabunPSK" pitchFamily="34" charset="-34"/>
              <a:cs typeface="TH SarabunPSK" pitchFamily="34" charset="-34"/>
            </a:rPr>
            <a:t>งบ</a:t>
          </a:r>
        </a:p>
      </xdr:txBody>
    </xdr:sp>
    <xdr:clientData/>
  </xdr:oneCellAnchor>
  <xdr:oneCellAnchor>
    <xdr:from>
      <xdr:col>1</xdr:col>
      <xdr:colOff>1362075</xdr:colOff>
      <xdr:row>183</xdr:row>
      <xdr:rowOff>257175</xdr:rowOff>
    </xdr:from>
    <xdr:ext cx="409576" cy="243522"/>
    <xdr:sp macro="" textlink="">
      <xdr:nvSpPr>
        <xdr:cNvPr id="31" name="TextBox 30"/>
        <xdr:cNvSpPr txBox="1"/>
      </xdr:nvSpPr>
      <xdr:spPr>
        <a:xfrm>
          <a:off x="3200400" y="38661975"/>
          <a:ext cx="409576" cy="2435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th-TH" sz="1600" b="1">
              <a:latin typeface="TH SarabunPSK" pitchFamily="34" charset="-34"/>
              <a:cs typeface="TH SarabunPSK" pitchFamily="34" charset="-34"/>
            </a:rPr>
            <a:t>งาน</a:t>
          </a:r>
        </a:p>
      </xdr:txBody>
    </xdr:sp>
    <xdr:clientData/>
  </xdr:oneCellAnchor>
  <xdr:oneCellAnchor>
    <xdr:from>
      <xdr:col>1</xdr:col>
      <xdr:colOff>28575</xdr:colOff>
      <xdr:row>184</xdr:row>
      <xdr:rowOff>152400</xdr:rowOff>
    </xdr:from>
    <xdr:ext cx="409576" cy="243522"/>
    <xdr:sp macro="" textlink="">
      <xdr:nvSpPr>
        <xdr:cNvPr id="32" name="TextBox 31"/>
        <xdr:cNvSpPr txBox="1"/>
      </xdr:nvSpPr>
      <xdr:spPr>
        <a:xfrm>
          <a:off x="1866900" y="38833425"/>
          <a:ext cx="409576" cy="2435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th-TH" sz="1600" b="1">
              <a:latin typeface="TH SarabunPSK" pitchFamily="34" charset="-34"/>
              <a:cs typeface="TH SarabunPSK" pitchFamily="34" charset="-34"/>
            </a:rPr>
            <a:t>งบ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28"/>
  <sheetViews>
    <sheetView view="pageBreakPreview" zoomScale="150" zoomScaleNormal="120" zoomScaleSheetLayoutView="150" workbookViewId="0">
      <selection activeCell="F25" sqref="F25"/>
    </sheetView>
  </sheetViews>
  <sheetFormatPr defaultRowHeight="21" x14ac:dyDescent="0.35"/>
  <cols>
    <col min="1" max="1" width="6.75" style="156" customWidth="1"/>
    <col min="2" max="2" width="4.625" style="156" customWidth="1"/>
    <col min="3" max="5" width="9" style="156"/>
    <col min="6" max="6" width="13.25" style="156" customWidth="1"/>
    <col min="7" max="7" width="6.5" style="156" customWidth="1"/>
    <col min="8" max="8" width="13.875" style="156" customWidth="1"/>
    <col min="9" max="9" width="7.375" style="156" customWidth="1"/>
    <col min="10" max="10" width="9" style="156" customWidth="1"/>
    <col min="11" max="12" width="9" style="156"/>
    <col min="13" max="13" width="9.5" style="156" customWidth="1"/>
    <col min="14" max="14" width="8.25" style="156" hidden="1" customWidth="1"/>
    <col min="15" max="15" width="13.5" style="156" customWidth="1"/>
    <col min="16" max="16" width="14.375" style="156" customWidth="1"/>
    <col min="17" max="17" width="0.125" style="156" hidden="1" customWidth="1"/>
    <col min="18" max="18" width="14.375" style="156" customWidth="1"/>
    <col min="19" max="16384" width="9" style="156"/>
  </cols>
  <sheetData>
    <row r="1" spans="2:9" ht="23.25" x14ac:dyDescent="0.35">
      <c r="C1" s="44" t="s">
        <v>68</v>
      </c>
    </row>
    <row r="2" spans="2:9" ht="23.25" x14ac:dyDescent="0.35">
      <c r="C2" s="44" t="s">
        <v>619</v>
      </c>
      <c r="D2" s="44"/>
      <c r="E2" s="44"/>
      <c r="F2" s="44"/>
      <c r="G2" s="44"/>
      <c r="H2" s="44"/>
    </row>
    <row r="4" spans="2:9" x14ac:dyDescent="0.35">
      <c r="C4" s="2" t="s">
        <v>69</v>
      </c>
    </row>
    <row r="6" spans="2:9" x14ac:dyDescent="0.35">
      <c r="B6" s="45" t="s">
        <v>70</v>
      </c>
      <c r="C6" s="156" t="s">
        <v>71</v>
      </c>
      <c r="F6" s="156" t="s">
        <v>72</v>
      </c>
      <c r="H6" s="154">
        <v>19540816</v>
      </c>
      <c r="I6" s="156" t="s">
        <v>10</v>
      </c>
    </row>
    <row r="7" spans="2:9" x14ac:dyDescent="0.35">
      <c r="B7" s="45" t="s">
        <v>73</v>
      </c>
      <c r="C7" s="156" t="s">
        <v>74</v>
      </c>
      <c r="F7" s="156" t="s">
        <v>72</v>
      </c>
      <c r="H7" s="5">
        <v>358200</v>
      </c>
      <c r="I7" s="156" t="s">
        <v>10</v>
      </c>
    </row>
    <row r="8" spans="2:9" x14ac:dyDescent="0.35">
      <c r="B8" s="45" t="s">
        <v>75</v>
      </c>
      <c r="C8" s="156" t="s">
        <v>81</v>
      </c>
      <c r="F8" s="156" t="s">
        <v>72</v>
      </c>
      <c r="H8" s="5">
        <v>12589656</v>
      </c>
      <c r="I8" s="156" t="s">
        <v>10</v>
      </c>
    </row>
    <row r="9" spans="2:9" x14ac:dyDescent="0.35">
      <c r="B9" s="45" t="s">
        <v>76</v>
      </c>
      <c r="C9" s="156" t="s">
        <v>82</v>
      </c>
      <c r="F9" s="156" t="s">
        <v>72</v>
      </c>
      <c r="H9" s="5">
        <v>1102000</v>
      </c>
      <c r="I9" s="156" t="s">
        <v>10</v>
      </c>
    </row>
    <row r="10" spans="2:9" x14ac:dyDescent="0.35">
      <c r="B10" s="45" t="s">
        <v>77</v>
      </c>
      <c r="C10" s="156" t="s">
        <v>83</v>
      </c>
      <c r="F10" s="156" t="s">
        <v>72</v>
      </c>
      <c r="H10" s="5">
        <v>272600</v>
      </c>
      <c r="I10" s="156" t="s">
        <v>10</v>
      </c>
    </row>
    <row r="11" spans="2:9" x14ac:dyDescent="0.35">
      <c r="B11" s="45" t="s">
        <v>78</v>
      </c>
      <c r="C11" s="156" t="s">
        <v>86</v>
      </c>
      <c r="F11" s="156" t="s">
        <v>72</v>
      </c>
      <c r="H11" s="5">
        <v>610000</v>
      </c>
      <c r="I11" s="156" t="s">
        <v>10</v>
      </c>
    </row>
    <row r="12" spans="2:9" x14ac:dyDescent="0.35">
      <c r="B12" s="45" t="s">
        <v>79</v>
      </c>
      <c r="C12" s="156" t="s">
        <v>84</v>
      </c>
      <c r="F12" s="156" t="s">
        <v>72</v>
      </c>
      <c r="H12" s="5">
        <v>1172000</v>
      </c>
      <c r="I12" s="156" t="s">
        <v>10</v>
      </c>
    </row>
    <row r="13" spans="2:9" x14ac:dyDescent="0.35">
      <c r="B13" s="45"/>
      <c r="C13" s="156" t="s">
        <v>85</v>
      </c>
      <c r="H13" s="5"/>
    </row>
    <row r="14" spans="2:9" x14ac:dyDescent="0.35">
      <c r="B14" s="45" t="s">
        <v>80</v>
      </c>
      <c r="C14" s="156" t="s">
        <v>87</v>
      </c>
      <c r="F14" s="156" t="s">
        <v>72</v>
      </c>
      <c r="H14" s="5">
        <v>2000000</v>
      </c>
      <c r="I14" s="156" t="s">
        <v>10</v>
      </c>
    </row>
    <row r="15" spans="2:9" x14ac:dyDescent="0.35">
      <c r="B15" s="45"/>
      <c r="C15" s="156" t="s">
        <v>88</v>
      </c>
      <c r="H15" s="5"/>
    </row>
    <row r="16" spans="2:9" x14ac:dyDescent="0.35">
      <c r="B16" s="45"/>
      <c r="F16" s="2" t="s">
        <v>406</v>
      </c>
      <c r="H16" s="98">
        <f>SUM(H6:H15)</f>
        <v>37645272</v>
      </c>
      <c r="I16" s="2" t="s">
        <v>10</v>
      </c>
    </row>
    <row r="28" spans="3:7" x14ac:dyDescent="0.35">
      <c r="C28" s="96" t="s">
        <v>404</v>
      </c>
      <c r="D28" s="156" t="s">
        <v>405</v>
      </c>
      <c r="F28" s="155">
        <f>H16*100/111620000</f>
        <v>33.726278444723171</v>
      </c>
      <c r="G28" s="156" t="s">
        <v>444</v>
      </c>
    </row>
  </sheetData>
  <pageMargins left="0.98425196850393704" right="0.59055118110236227" top="1.1811023622047245" bottom="0.98425196850393704" header="0.59055118110236227" footer="0.31496062992125984"/>
  <pageSetup paperSize="9" firstPageNumber="6" orientation="portrait" useFirstPageNumber="1" r:id="rId1"/>
  <headerFooter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9"/>
  <sheetViews>
    <sheetView view="pageBreakPreview" topLeftCell="A64" zoomScale="150" zoomScaleNormal="120" zoomScaleSheetLayoutView="150" workbookViewId="0">
      <selection activeCell="A3" sqref="A3:I3"/>
    </sheetView>
  </sheetViews>
  <sheetFormatPr defaultRowHeight="21" x14ac:dyDescent="0.35"/>
  <cols>
    <col min="1" max="1" width="9" style="156" customWidth="1"/>
    <col min="2" max="3" width="9" style="156"/>
    <col min="4" max="4" width="9.5" style="156" customWidth="1"/>
    <col min="5" max="5" width="8.25" style="156" hidden="1" customWidth="1"/>
    <col min="6" max="6" width="13.5" style="156" customWidth="1"/>
    <col min="7" max="7" width="14.375" style="156" customWidth="1"/>
    <col min="8" max="8" width="0.125" style="156" hidden="1" customWidth="1"/>
    <col min="9" max="9" width="14.375" style="156" customWidth="1"/>
    <col min="10" max="16384" width="9" style="156"/>
  </cols>
  <sheetData>
    <row r="1" spans="1:9" ht="23.25" x14ac:dyDescent="0.35">
      <c r="A1" s="180" t="s">
        <v>1</v>
      </c>
      <c r="B1" s="180"/>
      <c r="C1" s="180"/>
      <c r="D1" s="180"/>
      <c r="E1" s="180"/>
      <c r="F1" s="180"/>
      <c r="G1" s="180"/>
      <c r="H1" s="180"/>
      <c r="I1" s="180"/>
    </row>
    <row r="2" spans="1:9" ht="23.25" x14ac:dyDescent="0.35">
      <c r="A2" s="180" t="s">
        <v>603</v>
      </c>
      <c r="B2" s="180"/>
      <c r="C2" s="180"/>
      <c r="D2" s="180"/>
      <c r="E2" s="180"/>
      <c r="F2" s="180"/>
      <c r="G2" s="180"/>
      <c r="H2" s="180"/>
      <c r="I2" s="180"/>
    </row>
    <row r="3" spans="1:9" ht="23.25" x14ac:dyDescent="0.35">
      <c r="A3" s="180" t="s">
        <v>35</v>
      </c>
      <c r="B3" s="180"/>
      <c r="C3" s="180"/>
      <c r="D3" s="180"/>
      <c r="E3" s="180"/>
      <c r="F3" s="180"/>
      <c r="G3" s="180"/>
      <c r="H3" s="180"/>
      <c r="I3" s="180"/>
    </row>
    <row r="4" spans="1:9" ht="23.25" x14ac:dyDescent="0.35">
      <c r="A4" s="180" t="s">
        <v>36</v>
      </c>
      <c r="B4" s="180"/>
      <c r="C4" s="180"/>
      <c r="D4" s="180"/>
      <c r="E4" s="180"/>
      <c r="F4" s="180"/>
      <c r="G4" s="180"/>
      <c r="H4" s="180"/>
      <c r="I4" s="180"/>
    </row>
    <row r="5" spans="1:9" x14ac:dyDescent="0.35">
      <c r="A5" s="2" t="s">
        <v>37</v>
      </c>
    </row>
    <row r="7" spans="1:9" x14ac:dyDescent="0.35">
      <c r="A7" s="184" t="s">
        <v>38</v>
      </c>
      <c r="B7" s="185"/>
      <c r="C7" s="185"/>
      <c r="D7" s="185"/>
      <c r="E7" s="186"/>
      <c r="F7" s="36" t="s">
        <v>40</v>
      </c>
      <c r="G7" s="36" t="s">
        <v>41</v>
      </c>
      <c r="H7" s="37"/>
      <c r="I7" s="36" t="s">
        <v>41</v>
      </c>
    </row>
    <row r="8" spans="1:9" x14ac:dyDescent="0.35">
      <c r="A8" s="187"/>
      <c r="B8" s="188"/>
      <c r="C8" s="188"/>
      <c r="D8" s="188"/>
      <c r="E8" s="189"/>
      <c r="F8" s="38" t="s">
        <v>616</v>
      </c>
      <c r="G8" s="38" t="s">
        <v>617</v>
      </c>
      <c r="H8" s="37"/>
      <c r="I8" s="38" t="s">
        <v>618</v>
      </c>
    </row>
    <row r="9" spans="1:9" x14ac:dyDescent="0.35">
      <c r="A9" s="14" t="s">
        <v>42</v>
      </c>
      <c r="B9" s="15"/>
      <c r="C9" s="15"/>
      <c r="D9" s="16"/>
      <c r="F9" s="30"/>
      <c r="G9" s="21"/>
      <c r="H9" s="22"/>
      <c r="I9" s="30"/>
    </row>
    <row r="10" spans="1:9" x14ac:dyDescent="0.35">
      <c r="A10" s="17" t="s">
        <v>43</v>
      </c>
      <c r="B10" s="15"/>
      <c r="C10" s="15"/>
      <c r="D10" s="16"/>
      <c r="F10" s="30">
        <v>1020000</v>
      </c>
      <c r="G10" s="30">
        <v>1020000</v>
      </c>
      <c r="H10" s="22"/>
      <c r="I10" s="30">
        <v>1170000</v>
      </c>
    </row>
    <row r="11" spans="1:9" x14ac:dyDescent="0.35">
      <c r="A11" s="17" t="s">
        <v>44</v>
      </c>
      <c r="B11" s="15"/>
      <c r="C11" s="15"/>
      <c r="D11" s="16"/>
      <c r="F11" s="30">
        <v>1834000</v>
      </c>
      <c r="G11" s="30">
        <v>1834000</v>
      </c>
      <c r="H11" s="22"/>
      <c r="I11" s="30">
        <v>1837500</v>
      </c>
    </row>
    <row r="12" spans="1:9" x14ac:dyDescent="0.35">
      <c r="A12" s="17" t="s">
        <v>45</v>
      </c>
      <c r="B12" s="15"/>
      <c r="C12" s="15"/>
      <c r="D12" s="16"/>
      <c r="F12" s="30">
        <v>1413500</v>
      </c>
      <c r="G12" s="30">
        <v>1413500</v>
      </c>
      <c r="H12" s="22"/>
      <c r="I12" s="30">
        <v>1260000</v>
      </c>
    </row>
    <row r="13" spans="1:9" x14ac:dyDescent="0.35">
      <c r="A13" s="17" t="s">
        <v>46</v>
      </c>
      <c r="B13" s="15"/>
      <c r="C13" s="15"/>
      <c r="D13" s="16"/>
      <c r="F13" s="40">
        <v>0</v>
      </c>
      <c r="G13" s="40">
        <v>0</v>
      </c>
      <c r="H13" s="22"/>
      <c r="I13" s="40">
        <v>0</v>
      </c>
    </row>
    <row r="14" spans="1:9" x14ac:dyDescent="0.35">
      <c r="A14" s="7" t="s">
        <v>47</v>
      </c>
      <c r="B14" s="8"/>
      <c r="C14" s="8"/>
      <c r="D14" s="9"/>
      <c r="F14" s="30">
        <v>275500</v>
      </c>
      <c r="G14" s="30">
        <v>275500</v>
      </c>
      <c r="H14" s="22"/>
      <c r="I14" s="30">
        <v>356500</v>
      </c>
    </row>
    <row r="15" spans="1:9" x14ac:dyDescent="0.35">
      <c r="A15" s="24" t="s">
        <v>48</v>
      </c>
      <c r="B15" s="25"/>
      <c r="C15" s="25"/>
      <c r="D15" s="26"/>
      <c r="F15" s="40">
        <v>0</v>
      </c>
      <c r="G15" s="40">
        <v>0</v>
      </c>
      <c r="H15" s="22"/>
      <c r="I15" s="40">
        <v>0</v>
      </c>
    </row>
    <row r="16" spans="1:9" x14ac:dyDescent="0.35">
      <c r="A16" s="23" t="s">
        <v>51</v>
      </c>
      <c r="B16" s="19"/>
      <c r="C16" s="19"/>
      <c r="D16" s="20"/>
      <c r="F16" s="79">
        <f>SUM(F10:F15)</f>
        <v>4543000</v>
      </c>
      <c r="G16" s="79">
        <f>SUM(G10:G15)</f>
        <v>4543000</v>
      </c>
      <c r="H16" s="28"/>
      <c r="I16" s="79">
        <f>SUM(I10:I15)</f>
        <v>4624000</v>
      </c>
    </row>
    <row r="17" spans="1:9" x14ac:dyDescent="0.35">
      <c r="A17" s="13" t="s">
        <v>403</v>
      </c>
      <c r="B17" s="8"/>
      <c r="C17" s="8"/>
      <c r="D17" s="9"/>
      <c r="F17" s="31"/>
      <c r="G17" s="31"/>
      <c r="H17" s="11"/>
      <c r="I17" s="31"/>
    </row>
    <row r="18" spans="1:9" x14ac:dyDescent="0.35">
      <c r="A18" s="18" t="s">
        <v>54</v>
      </c>
      <c r="B18" s="19"/>
      <c r="C18" s="19"/>
      <c r="D18" s="20"/>
      <c r="F18" s="32"/>
      <c r="G18" s="32"/>
      <c r="H18" s="11"/>
      <c r="I18" s="32"/>
    </row>
    <row r="19" spans="1:9" x14ac:dyDescent="0.35">
      <c r="A19" s="17" t="s">
        <v>49</v>
      </c>
      <c r="B19" s="15"/>
      <c r="C19" s="15"/>
      <c r="D19" s="16"/>
      <c r="F19" s="33">
        <v>53457000</v>
      </c>
      <c r="G19" s="33">
        <v>53457000</v>
      </c>
      <c r="H19" s="29"/>
      <c r="I19" s="33">
        <v>53976000</v>
      </c>
    </row>
    <row r="20" spans="1:9" x14ac:dyDescent="0.35">
      <c r="A20" s="13" t="s">
        <v>53</v>
      </c>
      <c r="B20" s="8"/>
      <c r="C20" s="8"/>
      <c r="D20" s="9"/>
      <c r="F20" s="31"/>
      <c r="G20" s="31"/>
      <c r="H20" s="11"/>
      <c r="I20" s="31"/>
    </row>
    <row r="21" spans="1:9" x14ac:dyDescent="0.35">
      <c r="A21" s="18" t="s">
        <v>54</v>
      </c>
      <c r="B21" s="19"/>
      <c r="C21" s="19"/>
      <c r="D21" s="20"/>
      <c r="F21" s="34">
        <f t="shared" ref="F21:I21" si="0">SUM(F19:F20)</f>
        <v>53457000</v>
      </c>
      <c r="G21" s="34">
        <f t="shared" si="0"/>
        <v>53457000</v>
      </c>
      <c r="H21" s="34">
        <f t="shared" si="0"/>
        <v>0</v>
      </c>
      <c r="I21" s="34">
        <f t="shared" si="0"/>
        <v>53976000</v>
      </c>
    </row>
    <row r="22" spans="1:9" x14ac:dyDescent="0.35">
      <c r="A22" s="13" t="s">
        <v>55</v>
      </c>
      <c r="B22" s="8"/>
      <c r="C22" s="8"/>
      <c r="D22" s="9"/>
      <c r="F22" s="31"/>
      <c r="G22" s="31"/>
      <c r="H22" s="11"/>
      <c r="I22" s="31"/>
    </row>
    <row r="23" spans="1:9" x14ac:dyDescent="0.35">
      <c r="A23" s="18" t="s">
        <v>52</v>
      </c>
      <c r="B23" s="19"/>
      <c r="C23" s="19"/>
      <c r="D23" s="20"/>
      <c r="F23" s="32"/>
      <c r="G23" s="32"/>
      <c r="H23" s="11"/>
      <c r="I23" s="32"/>
    </row>
    <row r="24" spans="1:9" x14ac:dyDescent="0.35">
      <c r="A24" s="17" t="s">
        <v>50</v>
      </c>
      <c r="B24" s="15"/>
      <c r="C24" s="15"/>
      <c r="D24" s="16"/>
      <c r="F24" s="33">
        <v>32000000</v>
      </c>
      <c r="G24" s="33">
        <v>50580360</v>
      </c>
      <c r="H24" s="29"/>
      <c r="I24" s="33">
        <v>50000000</v>
      </c>
    </row>
    <row r="25" spans="1:9" x14ac:dyDescent="0.35">
      <c r="A25" s="13" t="s">
        <v>56</v>
      </c>
      <c r="B25" s="8"/>
      <c r="C25" s="8"/>
      <c r="D25" s="9"/>
      <c r="F25" s="31"/>
      <c r="G25" s="31"/>
      <c r="H25" s="11"/>
      <c r="I25" s="31"/>
    </row>
    <row r="26" spans="1:9" x14ac:dyDescent="0.35">
      <c r="A26" s="18" t="s">
        <v>52</v>
      </c>
      <c r="B26" s="19"/>
      <c r="C26" s="19"/>
      <c r="D26" s="20"/>
      <c r="F26" s="80">
        <f>SUM(F24:F25)</f>
        <v>32000000</v>
      </c>
      <c r="G26" s="80">
        <f>SUM(G24:G25)</f>
        <v>50580360</v>
      </c>
      <c r="H26" s="11"/>
      <c r="I26" s="80">
        <f>SUM(I24:I25)</f>
        <v>50000000</v>
      </c>
    </row>
    <row r="27" spans="1:9" x14ac:dyDescent="0.35">
      <c r="A27" s="181" t="s">
        <v>57</v>
      </c>
      <c r="B27" s="182"/>
      <c r="C27" s="182"/>
      <c r="D27" s="183"/>
      <c r="F27" s="35">
        <f t="shared" ref="F27:I27" si="1">F16+F21+F26</f>
        <v>90000000</v>
      </c>
      <c r="G27" s="35">
        <f t="shared" si="1"/>
        <v>108580360</v>
      </c>
      <c r="H27" s="35">
        <f t="shared" si="1"/>
        <v>0</v>
      </c>
      <c r="I27" s="35">
        <f t="shared" si="1"/>
        <v>108600000</v>
      </c>
    </row>
    <row r="32" spans="1:9" s="162" customFormat="1" x14ac:dyDescent="0.35"/>
    <row r="33" spans="1:9" ht="23.25" x14ac:dyDescent="0.35">
      <c r="A33" s="180" t="s">
        <v>1</v>
      </c>
      <c r="B33" s="180"/>
      <c r="C33" s="180"/>
      <c r="D33" s="180"/>
      <c r="E33" s="180"/>
      <c r="F33" s="180"/>
      <c r="G33" s="180"/>
      <c r="H33" s="180"/>
      <c r="I33" s="180"/>
    </row>
    <row r="34" spans="1:9" ht="23.25" x14ac:dyDescent="0.35">
      <c r="A34" s="180" t="s">
        <v>603</v>
      </c>
      <c r="B34" s="180"/>
      <c r="C34" s="180"/>
      <c r="D34" s="180"/>
      <c r="E34" s="180"/>
      <c r="F34" s="180"/>
      <c r="G34" s="180"/>
      <c r="H34" s="180"/>
      <c r="I34" s="180"/>
    </row>
    <row r="35" spans="1:9" ht="23.25" x14ac:dyDescent="0.35">
      <c r="A35" s="180" t="s">
        <v>35</v>
      </c>
      <c r="B35" s="180"/>
      <c r="C35" s="180"/>
      <c r="D35" s="180"/>
      <c r="E35" s="180"/>
      <c r="F35" s="180"/>
      <c r="G35" s="180"/>
      <c r="H35" s="180"/>
      <c r="I35" s="180"/>
    </row>
    <row r="36" spans="1:9" ht="23.25" x14ac:dyDescent="0.35">
      <c r="A36" s="180" t="s">
        <v>36</v>
      </c>
      <c r="B36" s="180"/>
      <c r="C36" s="180"/>
      <c r="D36" s="180"/>
      <c r="E36" s="180"/>
      <c r="F36" s="180"/>
      <c r="G36" s="180"/>
      <c r="H36" s="180"/>
      <c r="I36" s="180"/>
    </row>
    <row r="38" spans="1:9" x14ac:dyDescent="0.35">
      <c r="A38" s="184" t="s">
        <v>58</v>
      </c>
      <c r="B38" s="185"/>
      <c r="C38" s="185"/>
      <c r="D38" s="185"/>
      <c r="E38" s="186"/>
      <c r="F38" s="36" t="s">
        <v>59</v>
      </c>
      <c r="G38" s="36" t="s">
        <v>41</v>
      </c>
      <c r="H38" s="37"/>
      <c r="I38" s="36" t="s">
        <v>41</v>
      </c>
    </row>
    <row r="39" spans="1:9" x14ac:dyDescent="0.35">
      <c r="A39" s="187"/>
      <c r="B39" s="188"/>
      <c r="C39" s="188"/>
      <c r="D39" s="188"/>
      <c r="E39" s="189"/>
      <c r="F39" s="38" t="s">
        <v>616</v>
      </c>
      <c r="G39" s="38" t="s">
        <v>617</v>
      </c>
      <c r="H39" s="37"/>
      <c r="I39" s="38" t="s">
        <v>618</v>
      </c>
    </row>
    <row r="40" spans="1:9" x14ac:dyDescent="0.35">
      <c r="A40" s="14" t="s">
        <v>60</v>
      </c>
      <c r="B40" s="15"/>
      <c r="C40" s="15"/>
      <c r="D40" s="16"/>
      <c r="F40" s="30"/>
      <c r="G40" s="21"/>
      <c r="H40" s="22"/>
      <c r="I40" s="30"/>
    </row>
    <row r="41" spans="1:9" x14ac:dyDescent="0.35">
      <c r="A41" s="7" t="s">
        <v>61</v>
      </c>
      <c r="B41" s="8"/>
      <c r="C41" s="8"/>
      <c r="D41" s="9"/>
      <c r="F41" s="31">
        <v>3933520</v>
      </c>
      <c r="G41" s="126">
        <v>23854020</v>
      </c>
      <c r="H41" s="22"/>
      <c r="I41" s="126">
        <v>25532710</v>
      </c>
    </row>
    <row r="42" spans="1:9" x14ac:dyDescent="0.35">
      <c r="A42" s="7" t="s">
        <v>62</v>
      </c>
      <c r="B42" s="8"/>
      <c r="C42" s="8"/>
      <c r="D42" s="9"/>
      <c r="F42" s="31">
        <v>37952890</v>
      </c>
      <c r="G42" s="31">
        <v>38227310</v>
      </c>
      <c r="H42" s="15"/>
      <c r="I42" s="31">
        <v>35560672</v>
      </c>
    </row>
    <row r="43" spans="1:9" x14ac:dyDescent="0.35">
      <c r="A43" s="10" t="s">
        <v>63</v>
      </c>
      <c r="B43" s="11"/>
      <c r="C43" s="11"/>
      <c r="D43" s="12"/>
      <c r="F43" s="33"/>
      <c r="G43" s="33"/>
      <c r="H43" s="8"/>
      <c r="I43" s="33"/>
    </row>
    <row r="44" spans="1:9" x14ac:dyDescent="0.35">
      <c r="A44" s="7" t="s">
        <v>411</v>
      </c>
      <c r="B44" s="8"/>
      <c r="C44" s="8"/>
      <c r="D44" s="9"/>
      <c r="E44" s="11"/>
      <c r="F44" s="31">
        <v>20537090</v>
      </c>
      <c r="G44" s="31">
        <v>20268000</v>
      </c>
      <c r="H44" s="11"/>
      <c r="I44" s="31">
        <v>26144018</v>
      </c>
    </row>
    <row r="45" spans="1:9" x14ac:dyDescent="0.35">
      <c r="A45" s="23" t="s">
        <v>64</v>
      </c>
      <c r="B45" s="19"/>
      <c r="C45" s="19"/>
      <c r="D45" s="20"/>
      <c r="E45" s="11"/>
      <c r="F45" s="32"/>
      <c r="G45" s="32"/>
      <c r="H45" s="11"/>
      <c r="I45" s="32"/>
    </row>
    <row r="46" spans="1:9" x14ac:dyDescent="0.35">
      <c r="A46" s="41" t="s">
        <v>65</v>
      </c>
      <c r="B46" s="42"/>
      <c r="C46" s="42"/>
      <c r="D46" s="43"/>
      <c r="F46" s="32">
        <v>20552500</v>
      </c>
      <c r="G46" s="32">
        <v>19647030</v>
      </c>
      <c r="H46" s="27"/>
      <c r="I46" s="32">
        <v>11673600</v>
      </c>
    </row>
    <row r="47" spans="1:9" x14ac:dyDescent="0.35">
      <c r="A47" s="23" t="s">
        <v>409</v>
      </c>
      <c r="B47" s="19"/>
      <c r="C47" s="19"/>
      <c r="D47" s="20"/>
      <c r="F47" s="30">
        <v>100000</v>
      </c>
      <c r="G47" s="30">
        <v>100000</v>
      </c>
      <c r="H47" s="22"/>
      <c r="I47" s="30">
        <v>100000</v>
      </c>
    </row>
    <row r="48" spans="1:9" x14ac:dyDescent="0.35">
      <c r="A48" s="17" t="s">
        <v>410</v>
      </c>
      <c r="B48" s="15"/>
      <c r="C48" s="15"/>
      <c r="D48" s="16"/>
      <c r="F48" s="30">
        <v>6924000</v>
      </c>
      <c r="G48" s="30">
        <v>6484000</v>
      </c>
      <c r="H48" s="22"/>
      <c r="I48" s="30">
        <v>9589000</v>
      </c>
    </row>
    <row r="49" spans="1:9" x14ac:dyDescent="0.35">
      <c r="A49" s="181" t="s">
        <v>67</v>
      </c>
      <c r="B49" s="182"/>
      <c r="C49" s="182"/>
      <c r="D49" s="183"/>
      <c r="F49" s="35">
        <f t="shared" ref="F49:I49" si="2">SUM(F41:F48)</f>
        <v>90000000</v>
      </c>
      <c r="G49" s="35">
        <f t="shared" si="2"/>
        <v>108580360</v>
      </c>
      <c r="H49" s="35">
        <f t="shared" si="2"/>
        <v>0</v>
      </c>
      <c r="I49" s="35">
        <f t="shared" si="2"/>
        <v>108600000</v>
      </c>
    </row>
  </sheetData>
  <mergeCells count="12">
    <mergeCell ref="A1:I1"/>
    <mergeCell ref="A2:I2"/>
    <mergeCell ref="A49:D49"/>
    <mergeCell ref="A3:I3"/>
    <mergeCell ref="A4:I4"/>
    <mergeCell ref="A7:E8"/>
    <mergeCell ref="A27:D27"/>
    <mergeCell ref="A33:I33"/>
    <mergeCell ref="A34:I34"/>
    <mergeCell ref="A35:I35"/>
    <mergeCell ref="A36:I36"/>
    <mergeCell ref="A38:E39"/>
  </mergeCells>
  <pageMargins left="0.98425196850393704" right="0.59055118110236227" top="1.1811023622047245" bottom="0.98425196850393704" header="0.59055118110236227" footer="0.31496062992125984"/>
  <pageSetup paperSize="9" firstPageNumber="4" orientation="portrait" useFirstPageNumber="1" r:id="rId1"/>
  <headerFooter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topLeftCell="A4" workbookViewId="0">
      <selection activeCell="A8" sqref="A8:H8"/>
    </sheetView>
  </sheetViews>
  <sheetFormatPr defaultRowHeight="14.25" x14ac:dyDescent="0.2"/>
  <cols>
    <col min="1" max="8" width="9.125" customWidth="1"/>
  </cols>
  <sheetData>
    <row r="1" spans="1:9" ht="40.5" customHeight="1" x14ac:dyDescent="0.65">
      <c r="A1" s="109"/>
      <c r="B1" s="109"/>
      <c r="C1" s="113"/>
      <c r="D1" s="130"/>
      <c r="E1" s="112"/>
      <c r="F1" s="109"/>
      <c r="G1" s="109"/>
      <c r="H1" s="109"/>
      <c r="I1" s="102"/>
    </row>
    <row r="2" spans="1:9" ht="109.5" customHeight="1" x14ac:dyDescent="0.5">
      <c r="A2" s="109"/>
      <c r="B2" s="109"/>
      <c r="C2" s="109"/>
      <c r="D2" s="109"/>
      <c r="E2" s="109"/>
      <c r="F2" s="109"/>
      <c r="G2" s="109"/>
      <c r="H2" s="109"/>
      <c r="I2" s="102"/>
    </row>
    <row r="3" spans="1:9" ht="69" customHeight="1" x14ac:dyDescent="1.75">
      <c r="A3" s="192" t="s">
        <v>90</v>
      </c>
      <c r="B3" s="192"/>
      <c r="C3" s="192"/>
      <c r="D3" s="192"/>
      <c r="E3" s="192"/>
      <c r="F3" s="192"/>
      <c r="G3" s="192"/>
      <c r="H3" s="192"/>
      <c r="I3" s="103"/>
    </row>
    <row r="4" spans="1:9" ht="27.75" customHeight="1" x14ac:dyDescent="1.75">
      <c r="A4" s="110"/>
      <c r="B4" s="110"/>
      <c r="C4" s="110"/>
      <c r="D4" s="110"/>
      <c r="E4" s="110"/>
      <c r="F4" s="110"/>
      <c r="G4" s="110"/>
      <c r="H4" s="110"/>
      <c r="I4" s="103"/>
    </row>
    <row r="5" spans="1:9" ht="23.25" x14ac:dyDescent="0.5">
      <c r="A5" s="109"/>
      <c r="B5" s="109"/>
      <c r="C5" s="109"/>
      <c r="D5" s="109"/>
      <c r="E5" s="109"/>
      <c r="F5" s="109"/>
      <c r="G5" s="109"/>
      <c r="H5" s="109"/>
      <c r="I5" s="102"/>
    </row>
    <row r="6" spans="1:9" ht="23.25" x14ac:dyDescent="0.5">
      <c r="A6" s="109"/>
      <c r="B6" s="109"/>
      <c r="C6" s="109"/>
      <c r="D6" s="109"/>
      <c r="E6" s="109"/>
      <c r="F6" s="109"/>
      <c r="G6" s="109"/>
      <c r="H6" s="109"/>
      <c r="I6" s="102"/>
    </row>
    <row r="7" spans="1:9" ht="23.25" x14ac:dyDescent="0.5">
      <c r="A7" s="109"/>
      <c r="B7" s="109"/>
      <c r="C7" s="109"/>
      <c r="D7" s="109"/>
      <c r="E7" s="109"/>
      <c r="F7" s="109"/>
      <c r="G7" s="109"/>
      <c r="H7" s="109"/>
      <c r="I7" s="102"/>
    </row>
    <row r="8" spans="1:9" ht="51" x14ac:dyDescent="1.05">
      <c r="A8" s="191" t="s">
        <v>91</v>
      </c>
      <c r="B8" s="191"/>
      <c r="C8" s="191"/>
      <c r="D8" s="191"/>
      <c r="E8" s="191"/>
      <c r="F8" s="191"/>
      <c r="G8" s="191"/>
      <c r="H8" s="191"/>
      <c r="I8" s="105"/>
    </row>
    <row r="9" spans="1:9" ht="9.75" customHeight="1" x14ac:dyDescent="0.5">
      <c r="A9" s="111"/>
      <c r="B9" s="111"/>
      <c r="C9" s="111"/>
      <c r="D9" s="111"/>
      <c r="E9" s="111"/>
      <c r="F9" s="111"/>
      <c r="G9" s="111"/>
      <c r="H9" s="111"/>
      <c r="I9" s="104"/>
    </row>
    <row r="10" spans="1:9" ht="43.5" x14ac:dyDescent="0.9">
      <c r="A10" s="193" t="s">
        <v>602</v>
      </c>
      <c r="B10" s="193"/>
      <c r="C10" s="193"/>
      <c r="D10" s="193"/>
      <c r="E10" s="193"/>
      <c r="F10" s="193"/>
      <c r="G10" s="193"/>
      <c r="H10" s="193"/>
      <c r="I10" s="106"/>
    </row>
    <row r="11" spans="1:9" ht="23.25" x14ac:dyDescent="0.5">
      <c r="A11" s="109"/>
      <c r="B11" s="109"/>
      <c r="C11" s="109"/>
      <c r="D11" s="109"/>
      <c r="E11" s="109"/>
      <c r="F11" s="109"/>
      <c r="G11" s="109"/>
      <c r="H11" s="109"/>
      <c r="I11" s="102"/>
    </row>
    <row r="12" spans="1:9" ht="23.25" x14ac:dyDescent="0.5">
      <c r="A12" s="109"/>
      <c r="B12" s="109"/>
      <c r="C12" s="109"/>
      <c r="D12" s="109"/>
      <c r="E12" s="109"/>
      <c r="F12" s="109"/>
      <c r="G12" s="109"/>
      <c r="H12" s="109"/>
      <c r="I12" s="102"/>
    </row>
    <row r="13" spans="1:9" ht="23.25" x14ac:dyDescent="0.5">
      <c r="A13" s="109"/>
      <c r="B13" s="109"/>
      <c r="C13" s="109"/>
      <c r="D13" s="109"/>
      <c r="E13" s="109"/>
      <c r="F13" s="109"/>
      <c r="G13" s="109"/>
      <c r="H13" s="109"/>
      <c r="I13" s="102"/>
    </row>
    <row r="14" spans="1:9" ht="23.25" x14ac:dyDescent="0.5">
      <c r="A14" s="109"/>
      <c r="B14" s="109"/>
      <c r="C14" s="109"/>
      <c r="D14" s="109"/>
      <c r="E14" s="109"/>
      <c r="F14" s="109"/>
      <c r="G14" s="109"/>
      <c r="H14" s="109"/>
      <c r="I14" s="104"/>
    </row>
    <row r="15" spans="1:9" ht="23.25" x14ac:dyDescent="0.5">
      <c r="A15" s="109"/>
      <c r="B15" s="109"/>
      <c r="C15" s="109"/>
      <c r="D15" s="109"/>
      <c r="E15" s="109"/>
      <c r="F15" s="109"/>
      <c r="G15" s="109"/>
      <c r="H15" s="109"/>
      <c r="I15" s="102"/>
    </row>
    <row r="16" spans="1:9" ht="51" x14ac:dyDescent="1.05">
      <c r="A16" s="191" t="s">
        <v>92</v>
      </c>
      <c r="B16" s="191"/>
      <c r="C16" s="191"/>
      <c r="D16" s="191"/>
      <c r="E16" s="191"/>
      <c r="F16" s="191"/>
      <c r="G16" s="191"/>
      <c r="H16" s="191"/>
      <c r="I16" s="108"/>
    </row>
    <row r="17" spans="1:9" ht="23.25" x14ac:dyDescent="0.5">
      <c r="A17" s="111"/>
      <c r="B17" s="111"/>
      <c r="C17" s="111"/>
      <c r="D17" s="111"/>
      <c r="E17" s="111"/>
      <c r="F17" s="111"/>
      <c r="G17" s="111"/>
      <c r="H17" s="111"/>
      <c r="I17" s="104"/>
    </row>
    <row r="18" spans="1:9" ht="43.5" x14ac:dyDescent="0.9">
      <c r="A18" s="190" t="s">
        <v>35</v>
      </c>
      <c r="B18" s="190"/>
      <c r="C18" s="190"/>
      <c r="D18" s="190"/>
      <c r="E18" s="190"/>
      <c r="F18" s="190"/>
      <c r="G18" s="190"/>
      <c r="H18" s="190"/>
      <c r="I18" s="107"/>
    </row>
    <row r="19" spans="1:9" ht="43.5" x14ac:dyDescent="0.9">
      <c r="A19" s="190" t="s">
        <v>435</v>
      </c>
      <c r="B19" s="190"/>
      <c r="C19" s="190"/>
      <c r="D19" s="190"/>
      <c r="E19" s="190"/>
      <c r="F19" s="190"/>
      <c r="G19" s="190"/>
      <c r="H19" s="190"/>
      <c r="I19" s="107"/>
    </row>
    <row r="20" spans="1:9" ht="23.25" x14ac:dyDescent="0.5">
      <c r="A20" s="102"/>
      <c r="B20" s="102"/>
      <c r="C20" s="102"/>
      <c r="D20" s="102"/>
      <c r="E20" s="102"/>
      <c r="F20" s="102"/>
      <c r="G20" s="102"/>
      <c r="H20" s="102"/>
      <c r="I20" s="102"/>
    </row>
  </sheetData>
  <mergeCells count="6">
    <mergeCell ref="A19:H19"/>
    <mergeCell ref="A8:H8"/>
    <mergeCell ref="A16:H16"/>
    <mergeCell ref="A3:H3"/>
    <mergeCell ref="A10:H10"/>
    <mergeCell ref="A18:H18"/>
  </mergeCells>
  <pageMargins left="1.3779527559055118" right="0.78740157480314965" top="0.98425196850393704" bottom="0.78740157480314965" header="0.51181102362204722" footer="0.51181102362204722"/>
  <pageSetup paperSize="9" orientation="portrait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I147"/>
  <sheetViews>
    <sheetView view="pageBreakPreview" topLeftCell="A52" zoomScale="150" zoomScaleNormal="120" zoomScaleSheetLayoutView="150" workbookViewId="0">
      <selection activeCell="F103" sqref="F103"/>
    </sheetView>
  </sheetViews>
  <sheetFormatPr defaultRowHeight="21" x14ac:dyDescent="0.35"/>
  <cols>
    <col min="1" max="1" width="6.75" style="1" customWidth="1"/>
    <col min="2" max="2" width="4.625" style="1" customWidth="1"/>
    <col min="3" max="3" width="11.5" style="1" customWidth="1"/>
    <col min="4" max="4" width="9" style="1"/>
    <col min="5" max="5" width="7" style="1" customWidth="1"/>
    <col min="6" max="6" width="13.25" style="1" customWidth="1"/>
    <col min="7" max="7" width="6.5" style="1" customWidth="1"/>
    <col min="8" max="8" width="13.875" style="1" customWidth="1"/>
    <col min="9" max="9" width="7.375" style="1" customWidth="1"/>
    <col min="10" max="16384" width="9" style="1"/>
  </cols>
  <sheetData>
    <row r="4" spans="1:9" ht="36" x14ac:dyDescent="0.55000000000000004">
      <c r="A4" s="195" t="s">
        <v>219</v>
      </c>
      <c r="B4" s="195"/>
      <c r="C4" s="195"/>
      <c r="D4" s="195"/>
      <c r="E4" s="195"/>
      <c r="F4" s="195"/>
      <c r="G4" s="195"/>
      <c r="H4" s="195"/>
      <c r="I4" s="195"/>
    </row>
    <row r="7" spans="1:9" ht="36" x14ac:dyDescent="0.55000000000000004">
      <c r="A7" s="195" t="s">
        <v>220</v>
      </c>
      <c r="B7" s="195"/>
      <c r="C7" s="195"/>
      <c r="D7" s="195"/>
      <c r="E7" s="195"/>
      <c r="F7" s="195"/>
      <c r="G7" s="195"/>
      <c r="H7" s="195"/>
      <c r="I7" s="195"/>
    </row>
    <row r="10" spans="1:9" ht="36" x14ac:dyDescent="0.55000000000000004">
      <c r="A10" s="195" t="s">
        <v>603</v>
      </c>
      <c r="B10" s="195"/>
      <c r="C10" s="195"/>
      <c r="D10" s="195"/>
      <c r="E10" s="195"/>
      <c r="F10" s="195"/>
      <c r="G10" s="195"/>
      <c r="H10" s="195"/>
      <c r="I10" s="195"/>
    </row>
    <row r="13" spans="1:9" ht="36" x14ac:dyDescent="0.55000000000000004">
      <c r="A13" s="195" t="s">
        <v>92</v>
      </c>
      <c r="B13" s="195"/>
      <c r="C13" s="195"/>
      <c r="D13" s="195"/>
      <c r="E13" s="195"/>
      <c r="F13" s="195"/>
      <c r="G13" s="195"/>
      <c r="H13" s="195"/>
      <c r="I13" s="195"/>
    </row>
    <row r="16" spans="1:9" ht="36" x14ac:dyDescent="0.55000000000000004">
      <c r="A16" s="195" t="s">
        <v>35</v>
      </c>
      <c r="B16" s="195"/>
      <c r="C16" s="195"/>
      <c r="D16" s="195"/>
      <c r="E16" s="195"/>
      <c r="F16" s="195"/>
      <c r="G16" s="195"/>
      <c r="H16" s="195"/>
      <c r="I16" s="195"/>
    </row>
    <row r="19" spans="1:9" ht="36" x14ac:dyDescent="0.55000000000000004">
      <c r="A19" s="195" t="s">
        <v>36</v>
      </c>
      <c r="B19" s="195"/>
      <c r="C19" s="195"/>
      <c r="D19" s="195"/>
      <c r="E19" s="195"/>
      <c r="F19" s="195"/>
      <c r="G19" s="195"/>
      <c r="H19" s="195"/>
      <c r="I19" s="195"/>
    </row>
    <row r="29" spans="1:9" ht="23.25" x14ac:dyDescent="0.35">
      <c r="A29" s="180" t="s">
        <v>1</v>
      </c>
      <c r="B29" s="180"/>
      <c r="C29" s="180"/>
      <c r="D29" s="180"/>
      <c r="E29" s="180"/>
      <c r="F29" s="180"/>
      <c r="G29" s="180"/>
      <c r="H29" s="180"/>
      <c r="I29" s="180"/>
    </row>
    <row r="30" spans="1:9" ht="23.25" x14ac:dyDescent="0.35">
      <c r="A30" s="180" t="s">
        <v>604</v>
      </c>
      <c r="B30" s="180"/>
      <c r="C30" s="180"/>
      <c r="D30" s="180"/>
      <c r="E30" s="180"/>
      <c r="F30" s="180"/>
      <c r="G30" s="180"/>
      <c r="H30" s="180"/>
      <c r="I30" s="180"/>
    </row>
    <row r="31" spans="1:9" ht="23.25" x14ac:dyDescent="0.35">
      <c r="A31" s="3"/>
      <c r="B31" s="3"/>
      <c r="C31" s="3"/>
      <c r="D31" s="3"/>
      <c r="E31" s="3"/>
      <c r="F31" s="3"/>
      <c r="G31" s="3"/>
      <c r="H31" s="3"/>
      <c r="I31" s="3"/>
    </row>
    <row r="32" spans="1:9" x14ac:dyDescent="0.35">
      <c r="A32" s="2" t="s">
        <v>2</v>
      </c>
    </row>
    <row r="33" spans="1:7" ht="10.5" customHeight="1" x14ac:dyDescent="0.35">
      <c r="A33" s="2"/>
    </row>
    <row r="34" spans="1:7" x14ac:dyDescent="0.35">
      <c r="B34" s="1" t="s">
        <v>39</v>
      </c>
    </row>
    <row r="35" spans="1:7" x14ac:dyDescent="0.35">
      <c r="A35" s="1" t="s">
        <v>8</v>
      </c>
    </row>
    <row r="36" spans="1:7" x14ac:dyDescent="0.35">
      <c r="A36" s="1" t="s">
        <v>9</v>
      </c>
    </row>
    <row r="37" spans="1:7" x14ac:dyDescent="0.35">
      <c r="A37" s="122" t="s">
        <v>605</v>
      </c>
    </row>
    <row r="38" spans="1:7" ht="10.5" customHeight="1" x14ac:dyDescent="0.35"/>
    <row r="39" spans="1:7" x14ac:dyDescent="0.35">
      <c r="B39" s="2" t="s">
        <v>0</v>
      </c>
      <c r="C39" s="2"/>
    </row>
    <row r="40" spans="1:7" x14ac:dyDescent="0.35">
      <c r="B40" s="1" t="s">
        <v>4</v>
      </c>
    </row>
    <row r="41" spans="1:7" x14ac:dyDescent="0.35">
      <c r="C41" s="122" t="s">
        <v>626</v>
      </c>
    </row>
    <row r="42" spans="1:7" x14ac:dyDescent="0.35">
      <c r="B42" s="1" t="s">
        <v>7</v>
      </c>
    </row>
    <row r="43" spans="1:7" x14ac:dyDescent="0.35">
      <c r="C43" s="122" t="s">
        <v>627</v>
      </c>
    </row>
    <row r="44" spans="1:7" x14ac:dyDescent="0.35">
      <c r="C44" s="1" t="s">
        <v>396</v>
      </c>
      <c r="F44" s="6">
        <v>67743239.670000002</v>
      </c>
      <c r="G44" s="1" t="s">
        <v>10</v>
      </c>
    </row>
    <row r="45" spans="1:7" x14ac:dyDescent="0.35">
      <c r="C45" s="1" t="s">
        <v>397</v>
      </c>
      <c r="F45" s="5">
        <v>23064529.609999999</v>
      </c>
      <c r="G45" s="1" t="s">
        <v>10</v>
      </c>
    </row>
    <row r="46" spans="1:7" x14ac:dyDescent="0.35">
      <c r="C46" s="1" t="s">
        <v>398</v>
      </c>
      <c r="F46" s="5">
        <v>33751997.189999998</v>
      </c>
      <c r="G46" s="1" t="s">
        <v>10</v>
      </c>
    </row>
    <row r="47" spans="1:7" x14ac:dyDescent="0.35">
      <c r="C47" s="1" t="s">
        <v>3</v>
      </c>
    </row>
    <row r="48" spans="1:7" x14ac:dyDescent="0.35">
      <c r="C48" s="1" t="s">
        <v>5</v>
      </c>
    </row>
    <row r="49" spans="2:9" x14ac:dyDescent="0.35">
      <c r="C49" s="1" t="s">
        <v>6</v>
      </c>
    </row>
    <row r="50" spans="2:9" x14ac:dyDescent="0.35">
      <c r="B50" s="124" t="s">
        <v>473</v>
      </c>
      <c r="F50" s="5">
        <v>15305800</v>
      </c>
      <c r="G50" s="124" t="s">
        <v>10</v>
      </c>
    </row>
    <row r="51" spans="2:9" ht="10.5" customHeight="1" x14ac:dyDescent="0.35"/>
    <row r="52" spans="2:9" x14ac:dyDescent="0.35">
      <c r="B52" s="2" t="s">
        <v>628</v>
      </c>
    </row>
    <row r="53" spans="2:9" x14ac:dyDescent="0.35">
      <c r="B53" s="1" t="s">
        <v>402</v>
      </c>
      <c r="D53" s="194">
        <v>84193016.469999999</v>
      </c>
      <c r="E53" s="194"/>
      <c r="F53" s="1" t="s">
        <v>10</v>
      </c>
      <c r="G53" s="1" t="s">
        <v>401</v>
      </c>
    </row>
    <row r="54" spans="2:9" x14ac:dyDescent="0.35">
      <c r="C54" s="1" t="s">
        <v>11</v>
      </c>
      <c r="H54" s="4">
        <v>1145044.3899999999</v>
      </c>
      <c r="I54" s="1" t="s">
        <v>19</v>
      </c>
    </row>
    <row r="55" spans="2:9" x14ac:dyDescent="0.35">
      <c r="C55" s="1" t="s">
        <v>12</v>
      </c>
      <c r="H55" s="4">
        <v>1317448</v>
      </c>
      <c r="I55" s="1" t="s">
        <v>19</v>
      </c>
    </row>
    <row r="56" spans="2:9" x14ac:dyDescent="0.35">
      <c r="C56" s="1" t="s">
        <v>13</v>
      </c>
      <c r="H56" s="4">
        <v>1078982.5</v>
      </c>
      <c r="I56" s="1" t="s">
        <v>19</v>
      </c>
    </row>
    <row r="57" spans="2:9" x14ac:dyDescent="0.35">
      <c r="C57" s="1" t="s">
        <v>14</v>
      </c>
      <c r="H57" s="39"/>
      <c r="I57" s="1" t="s">
        <v>19</v>
      </c>
    </row>
    <row r="58" spans="2:9" x14ac:dyDescent="0.35">
      <c r="C58" s="1" t="s">
        <v>15</v>
      </c>
      <c r="H58" s="5">
        <v>244952.37</v>
      </c>
      <c r="I58" s="1" t="s">
        <v>19</v>
      </c>
    </row>
    <row r="59" spans="2:9" x14ac:dyDescent="0.35">
      <c r="C59" s="1" t="s">
        <v>16</v>
      </c>
      <c r="H59" s="39"/>
      <c r="I59" s="1" t="s">
        <v>19</v>
      </c>
    </row>
    <row r="60" spans="2:9" x14ac:dyDescent="0.35">
      <c r="C60" s="1" t="s">
        <v>17</v>
      </c>
      <c r="H60" s="5">
        <v>37944436.609999999</v>
      </c>
      <c r="I60" s="1" t="s">
        <v>19</v>
      </c>
    </row>
    <row r="61" spans="2:9" x14ac:dyDescent="0.35">
      <c r="C61" s="1" t="s">
        <v>18</v>
      </c>
      <c r="H61" s="6">
        <v>24836153</v>
      </c>
      <c r="I61" s="1" t="s">
        <v>19</v>
      </c>
    </row>
    <row r="62" spans="2:9" x14ac:dyDescent="0.35">
      <c r="B62" s="1" t="s">
        <v>20</v>
      </c>
      <c r="H62" s="160" t="s">
        <v>629</v>
      </c>
      <c r="I62" s="1" t="s">
        <v>19</v>
      </c>
    </row>
    <row r="63" spans="2:9" x14ac:dyDescent="0.35">
      <c r="B63" s="124" t="s">
        <v>476</v>
      </c>
      <c r="F63" s="97">
        <v>67965984.25</v>
      </c>
      <c r="G63" s="124" t="s">
        <v>10</v>
      </c>
      <c r="H63" s="124" t="s">
        <v>475</v>
      </c>
    </row>
    <row r="64" spans="2:9" x14ac:dyDescent="0.35">
      <c r="C64" s="1" t="s">
        <v>22</v>
      </c>
      <c r="H64" s="5">
        <v>15777426.630000001</v>
      </c>
      <c r="I64" s="1" t="s">
        <v>19</v>
      </c>
    </row>
    <row r="65" spans="2:9" x14ac:dyDescent="0.35">
      <c r="C65" s="1" t="s">
        <v>21</v>
      </c>
      <c r="H65" s="4">
        <v>22631261</v>
      </c>
      <c r="I65" s="1" t="s">
        <v>19</v>
      </c>
    </row>
    <row r="66" spans="2:9" x14ac:dyDescent="0.35">
      <c r="C66" s="161" t="s">
        <v>630</v>
      </c>
      <c r="D66" s="161"/>
      <c r="E66" s="161"/>
      <c r="F66" s="161"/>
      <c r="G66" s="161"/>
      <c r="H66" s="158">
        <v>15681150.15</v>
      </c>
      <c r="I66" s="1" t="s">
        <v>19</v>
      </c>
    </row>
    <row r="67" spans="2:9" s="161" customFormat="1" x14ac:dyDescent="0.35">
      <c r="C67" s="161" t="s">
        <v>631</v>
      </c>
      <c r="H67" s="158"/>
    </row>
    <row r="68" spans="2:9" x14ac:dyDescent="0.35">
      <c r="C68" s="1" t="s">
        <v>23</v>
      </c>
      <c r="H68" s="5">
        <v>9402700</v>
      </c>
      <c r="I68" s="1" t="s">
        <v>19</v>
      </c>
    </row>
    <row r="69" spans="2:9" x14ac:dyDescent="0.35">
      <c r="C69" s="1" t="s">
        <v>24</v>
      </c>
      <c r="H69" s="5"/>
      <c r="I69" s="1" t="s">
        <v>19</v>
      </c>
    </row>
    <row r="70" spans="2:9" x14ac:dyDescent="0.35">
      <c r="C70" s="1" t="s">
        <v>25</v>
      </c>
      <c r="H70" s="5">
        <v>4430489.87</v>
      </c>
      <c r="I70" s="1" t="s">
        <v>19</v>
      </c>
    </row>
    <row r="71" spans="2:9" x14ac:dyDescent="0.35">
      <c r="B71" s="1" t="s">
        <v>26</v>
      </c>
      <c r="H71" s="159" t="s">
        <v>629</v>
      </c>
      <c r="I71" s="1" t="s">
        <v>19</v>
      </c>
    </row>
    <row r="72" spans="2:9" x14ac:dyDescent="0.35">
      <c r="B72" s="1" t="s">
        <v>27</v>
      </c>
      <c r="H72" s="5">
        <v>8298526</v>
      </c>
      <c r="I72" s="1" t="s">
        <v>19</v>
      </c>
    </row>
    <row r="73" spans="2:9" s="124" customFormat="1" x14ac:dyDescent="0.35">
      <c r="C73" s="124" t="s">
        <v>474</v>
      </c>
      <c r="H73" s="5">
        <v>10780000</v>
      </c>
      <c r="I73" s="124" t="s">
        <v>10</v>
      </c>
    </row>
    <row r="74" spans="2:9" ht="10.5" customHeight="1" x14ac:dyDescent="0.35"/>
    <row r="75" spans="2:9" x14ac:dyDescent="0.35">
      <c r="B75" s="2" t="s">
        <v>28</v>
      </c>
    </row>
    <row r="76" spans="2:9" x14ac:dyDescent="0.35">
      <c r="B76" s="2" t="s">
        <v>29</v>
      </c>
    </row>
    <row r="77" spans="2:9" x14ac:dyDescent="0.35">
      <c r="C77" s="124" t="s">
        <v>515</v>
      </c>
    </row>
    <row r="78" spans="2:9" x14ac:dyDescent="0.35">
      <c r="C78" s="1" t="s">
        <v>30</v>
      </c>
      <c r="G78" s="1" t="s">
        <v>31</v>
      </c>
      <c r="H78" s="39"/>
      <c r="I78" s="1" t="s">
        <v>19</v>
      </c>
    </row>
    <row r="79" spans="2:9" x14ac:dyDescent="0.35">
      <c r="C79" s="1" t="s">
        <v>32</v>
      </c>
      <c r="G79" s="1" t="s">
        <v>31</v>
      </c>
      <c r="H79" s="39"/>
      <c r="I79" s="1" t="s">
        <v>19</v>
      </c>
    </row>
    <row r="80" spans="2:9" x14ac:dyDescent="0.35">
      <c r="C80" s="1" t="s">
        <v>33</v>
      </c>
      <c r="G80" s="1" t="s">
        <v>31</v>
      </c>
      <c r="H80" s="39"/>
      <c r="I80" s="1" t="s">
        <v>19</v>
      </c>
    </row>
    <row r="81" spans="3:9" x14ac:dyDescent="0.35">
      <c r="C81" s="124" t="s">
        <v>516</v>
      </c>
      <c r="G81" s="1" t="s">
        <v>31</v>
      </c>
      <c r="H81" s="6">
        <v>6285455.9299999997</v>
      </c>
      <c r="I81" s="1" t="s">
        <v>19</v>
      </c>
    </row>
    <row r="82" spans="3:9" x14ac:dyDescent="0.35">
      <c r="C82" s="1" t="s">
        <v>34</v>
      </c>
      <c r="G82" s="1" t="s">
        <v>31</v>
      </c>
      <c r="H82" s="95"/>
      <c r="I82" s="1" t="s">
        <v>19</v>
      </c>
    </row>
    <row r="83" spans="3:9" x14ac:dyDescent="0.35">
      <c r="H83" s="1" t="s">
        <v>431</v>
      </c>
    </row>
    <row r="97" spans="1:9" ht="23.25" x14ac:dyDescent="0.35">
      <c r="A97" s="180"/>
      <c r="B97" s="180"/>
      <c r="C97" s="180"/>
      <c r="D97" s="180"/>
      <c r="E97" s="180"/>
      <c r="F97" s="180"/>
      <c r="G97" s="180"/>
      <c r="H97" s="180"/>
      <c r="I97" s="180"/>
    </row>
    <row r="98" spans="1:9" ht="23.25" x14ac:dyDescent="0.35">
      <c r="A98" s="180"/>
      <c r="B98" s="180"/>
      <c r="C98" s="180"/>
      <c r="D98" s="180"/>
      <c r="E98" s="180"/>
      <c r="F98" s="180"/>
      <c r="G98" s="180"/>
      <c r="H98" s="180"/>
      <c r="I98" s="180"/>
    </row>
    <row r="99" spans="1:9" ht="23.25" x14ac:dyDescent="0.35">
      <c r="A99" s="180"/>
      <c r="B99" s="180"/>
      <c r="C99" s="180"/>
      <c r="D99" s="180"/>
      <c r="E99" s="180"/>
      <c r="F99" s="180"/>
      <c r="G99" s="180"/>
      <c r="H99" s="180"/>
      <c r="I99" s="180"/>
    </row>
    <row r="100" spans="1:9" ht="23.25" x14ac:dyDescent="0.35">
      <c r="A100" s="180"/>
      <c r="B100" s="180"/>
      <c r="C100" s="180"/>
      <c r="D100" s="180"/>
      <c r="E100" s="180"/>
      <c r="F100" s="180"/>
      <c r="G100" s="180"/>
      <c r="H100" s="180"/>
      <c r="I100" s="180"/>
    </row>
    <row r="102" spans="1:9" x14ac:dyDescent="0.35">
      <c r="A102" s="2"/>
    </row>
    <row r="134" spans="2:9" ht="23.25" x14ac:dyDescent="0.35">
      <c r="B134" s="152"/>
      <c r="C134" s="152"/>
      <c r="D134" s="152"/>
      <c r="E134" s="152"/>
      <c r="F134" s="152"/>
      <c r="G134" s="151"/>
      <c r="H134" s="151"/>
      <c r="I134" s="151"/>
    </row>
    <row r="139" spans="2:9" x14ac:dyDescent="0.35">
      <c r="H139" s="116"/>
    </row>
    <row r="140" spans="2:9" x14ac:dyDescent="0.35">
      <c r="H140" s="116"/>
    </row>
    <row r="141" spans="2:9" x14ac:dyDescent="0.35">
      <c r="H141" s="11"/>
    </row>
    <row r="142" spans="2:9" x14ac:dyDescent="0.35">
      <c r="H142" s="116"/>
    </row>
    <row r="143" spans="2:9" x14ac:dyDescent="0.35">
      <c r="H143" s="11"/>
    </row>
    <row r="144" spans="2:9" x14ac:dyDescent="0.35">
      <c r="H144" s="116"/>
    </row>
    <row r="145" spans="8:8" x14ac:dyDescent="0.35">
      <c r="H145" s="116"/>
    </row>
    <row r="146" spans="8:8" x14ac:dyDescent="0.35">
      <c r="H146" s="117"/>
    </row>
    <row r="147" spans="8:8" x14ac:dyDescent="0.35">
      <c r="H147" s="118"/>
    </row>
  </sheetData>
  <mergeCells count="13">
    <mergeCell ref="A19:I19"/>
    <mergeCell ref="A4:I4"/>
    <mergeCell ref="A7:I7"/>
    <mergeCell ref="A10:I10"/>
    <mergeCell ref="A13:I13"/>
    <mergeCell ref="A16:I16"/>
    <mergeCell ref="A100:I100"/>
    <mergeCell ref="A29:I29"/>
    <mergeCell ref="A30:I30"/>
    <mergeCell ref="A97:I97"/>
    <mergeCell ref="A98:I98"/>
    <mergeCell ref="A99:I99"/>
    <mergeCell ref="D53:E53"/>
  </mergeCells>
  <pageMargins left="0.98425196850393704" right="0.59055118110236227" top="1.1811023622047245" bottom="0.98425196850393704" header="0.59055118110236227" footer="0.31496062992125984"/>
  <pageSetup paperSize="9" firstPageNumber="2" orientation="portrait" r:id="rId1"/>
  <headerFooter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118"/>
  <sheetViews>
    <sheetView view="pageBreakPreview" topLeftCell="A95" zoomScale="140" zoomScaleNormal="100" zoomScaleSheetLayoutView="140" workbookViewId="0">
      <selection activeCell="G121" sqref="G121"/>
    </sheetView>
  </sheetViews>
  <sheetFormatPr defaultRowHeight="21" x14ac:dyDescent="0.35"/>
  <cols>
    <col min="1" max="5" width="9" style="1"/>
    <col min="6" max="6" width="9" style="1" customWidth="1"/>
    <col min="7" max="7" width="4.5" style="1" customWidth="1"/>
    <col min="8" max="8" width="0.625" style="1" customWidth="1"/>
    <col min="9" max="9" width="21" style="1" customWidth="1"/>
    <col min="10" max="16384" width="9" style="1"/>
  </cols>
  <sheetData>
    <row r="3" spans="1:9" x14ac:dyDescent="0.35">
      <c r="A3" s="46"/>
      <c r="B3" s="46"/>
      <c r="C3" s="46"/>
      <c r="D3" s="46"/>
      <c r="E3" s="46"/>
      <c r="F3" s="46"/>
      <c r="G3" s="46"/>
      <c r="H3" s="46"/>
      <c r="I3" s="46"/>
    </row>
    <row r="4" spans="1:9" x14ac:dyDescent="0.35">
      <c r="A4" s="46"/>
      <c r="B4" s="46"/>
      <c r="C4" s="46"/>
      <c r="D4" s="46"/>
      <c r="E4" s="46"/>
      <c r="F4" s="46"/>
      <c r="G4" s="46"/>
      <c r="H4" s="46"/>
      <c r="I4" s="46"/>
    </row>
    <row r="5" spans="1:9" x14ac:dyDescent="0.35">
      <c r="A5" s="46"/>
      <c r="B5" s="46"/>
      <c r="C5" s="46"/>
      <c r="D5" s="46"/>
      <c r="E5" s="46"/>
      <c r="F5" s="46"/>
      <c r="G5" s="46"/>
      <c r="H5" s="46"/>
      <c r="I5" s="46"/>
    </row>
    <row r="6" spans="1:9" x14ac:dyDescent="0.35">
      <c r="A6" s="46"/>
      <c r="B6" s="46"/>
      <c r="C6" s="46"/>
      <c r="D6" s="46"/>
      <c r="E6" s="46"/>
      <c r="F6" s="46"/>
      <c r="G6" s="46"/>
      <c r="H6" s="46"/>
      <c r="I6" s="46"/>
    </row>
    <row r="7" spans="1:9" x14ac:dyDescent="0.35">
      <c r="A7" s="46"/>
      <c r="B7" s="46"/>
      <c r="C7" s="46"/>
      <c r="D7" s="46"/>
      <c r="E7" s="46"/>
      <c r="F7" s="46"/>
      <c r="G7" s="46"/>
      <c r="H7" s="46"/>
      <c r="I7" s="46"/>
    </row>
    <row r="8" spans="1:9" x14ac:dyDescent="0.35">
      <c r="A8" s="46"/>
      <c r="B8" s="46"/>
      <c r="C8" s="46"/>
      <c r="D8" s="46"/>
      <c r="E8" s="46"/>
      <c r="F8" s="46"/>
      <c r="G8" s="46"/>
      <c r="H8" s="46"/>
      <c r="I8" s="46"/>
    </row>
    <row r="9" spans="1:9" ht="30" customHeight="1" x14ac:dyDescent="0.45">
      <c r="A9" s="196" t="s">
        <v>89</v>
      </c>
      <c r="B9" s="196"/>
      <c r="C9" s="196"/>
      <c r="D9" s="196"/>
      <c r="E9" s="196"/>
      <c r="F9" s="196"/>
      <c r="G9" s="196"/>
      <c r="H9" s="196"/>
      <c r="I9" s="196"/>
    </row>
    <row r="10" spans="1:9" ht="30" customHeight="1" x14ac:dyDescent="0.35"/>
    <row r="11" spans="1:9" ht="30" customHeight="1" x14ac:dyDescent="0.45">
      <c r="A11" s="196" t="s">
        <v>90</v>
      </c>
      <c r="B11" s="196"/>
      <c r="C11" s="196"/>
      <c r="D11" s="196"/>
      <c r="E11" s="196"/>
      <c r="F11" s="196"/>
      <c r="G11" s="196"/>
      <c r="H11" s="196"/>
      <c r="I11" s="196"/>
    </row>
    <row r="12" spans="1:9" ht="30" customHeight="1" x14ac:dyDescent="0.35"/>
    <row r="13" spans="1:9" ht="30" customHeight="1" x14ac:dyDescent="0.45">
      <c r="A13" s="196" t="s">
        <v>91</v>
      </c>
      <c r="B13" s="196"/>
      <c r="C13" s="196"/>
      <c r="D13" s="196"/>
      <c r="E13" s="196"/>
      <c r="F13" s="196"/>
      <c r="G13" s="196"/>
      <c r="H13" s="196"/>
      <c r="I13" s="196"/>
    </row>
    <row r="14" spans="1:9" ht="30" customHeight="1" x14ac:dyDescent="0.35"/>
    <row r="15" spans="1:9" ht="30" customHeight="1" x14ac:dyDescent="0.45">
      <c r="A15" s="196" t="s">
        <v>614</v>
      </c>
      <c r="B15" s="196"/>
      <c r="C15" s="196"/>
      <c r="D15" s="196"/>
      <c r="E15" s="196"/>
      <c r="F15" s="196"/>
      <c r="G15" s="196"/>
      <c r="H15" s="196"/>
      <c r="I15" s="196"/>
    </row>
    <row r="16" spans="1:9" ht="30" customHeight="1" x14ac:dyDescent="0.35"/>
    <row r="17" spans="1:9" ht="30" customHeight="1" x14ac:dyDescent="0.45">
      <c r="A17" s="196" t="s">
        <v>92</v>
      </c>
      <c r="B17" s="196"/>
      <c r="C17" s="196"/>
      <c r="D17" s="196"/>
      <c r="E17" s="196"/>
      <c r="F17" s="196"/>
      <c r="G17" s="196"/>
      <c r="H17" s="196"/>
      <c r="I17" s="196"/>
    </row>
    <row r="18" spans="1:9" ht="30" customHeight="1" x14ac:dyDescent="0.35"/>
    <row r="19" spans="1:9" ht="30" customHeight="1" x14ac:dyDescent="0.45">
      <c r="A19" s="196" t="s">
        <v>35</v>
      </c>
      <c r="B19" s="196"/>
      <c r="C19" s="196"/>
      <c r="D19" s="196"/>
      <c r="E19" s="196"/>
      <c r="F19" s="196"/>
      <c r="G19" s="196"/>
      <c r="H19" s="196"/>
      <c r="I19" s="196"/>
    </row>
    <row r="20" spans="1:9" ht="30" customHeight="1" x14ac:dyDescent="0.35"/>
    <row r="21" spans="1:9" ht="30.75" x14ac:dyDescent="0.45">
      <c r="A21" s="196" t="s">
        <v>36</v>
      </c>
      <c r="B21" s="196"/>
      <c r="C21" s="196"/>
      <c r="D21" s="196"/>
      <c r="E21" s="196"/>
      <c r="F21" s="196"/>
      <c r="G21" s="196"/>
      <c r="H21" s="196"/>
      <c r="I21" s="196"/>
    </row>
    <row r="28" spans="1:9" ht="23.25" x14ac:dyDescent="0.35">
      <c r="A28" s="180" t="s">
        <v>469</v>
      </c>
      <c r="B28" s="180"/>
      <c r="C28" s="180"/>
      <c r="D28" s="180"/>
      <c r="E28" s="180"/>
      <c r="F28" s="180"/>
      <c r="G28" s="180"/>
      <c r="H28" s="180"/>
      <c r="I28" s="180"/>
    </row>
    <row r="29" spans="1:9" x14ac:dyDescent="0.35">
      <c r="A29" s="197" t="s">
        <v>93</v>
      </c>
      <c r="B29" s="197"/>
      <c r="C29" s="197"/>
      <c r="D29" s="197"/>
      <c r="E29" s="197"/>
      <c r="F29" s="197"/>
      <c r="G29" s="197"/>
      <c r="H29" s="197"/>
      <c r="I29" s="197"/>
    </row>
    <row r="30" spans="1:9" x14ac:dyDescent="0.35">
      <c r="A30" s="197" t="s">
        <v>615</v>
      </c>
      <c r="B30" s="197"/>
      <c r="C30" s="197"/>
      <c r="D30" s="197"/>
      <c r="E30" s="197"/>
      <c r="F30" s="197"/>
      <c r="G30" s="197"/>
      <c r="H30" s="197"/>
      <c r="I30" s="197"/>
    </row>
    <row r="31" spans="1:9" x14ac:dyDescent="0.35">
      <c r="A31" s="197" t="s">
        <v>36</v>
      </c>
      <c r="B31" s="197"/>
      <c r="C31" s="197"/>
      <c r="D31" s="197"/>
      <c r="E31" s="197"/>
      <c r="F31" s="197"/>
      <c r="G31" s="197"/>
      <c r="H31" s="197"/>
      <c r="I31" s="197"/>
    </row>
    <row r="32" spans="1:9" ht="21.75" thickBot="1" x14ac:dyDescent="0.4">
      <c r="A32" s="47"/>
      <c r="B32" s="47"/>
      <c r="C32" s="47"/>
      <c r="D32" s="47"/>
      <c r="E32" s="47"/>
      <c r="F32" s="47"/>
      <c r="G32" s="47"/>
      <c r="H32" s="47"/>
      <c r="I32" s="47"/>
    </row>
    <row r="33" spans="1:9" ht="21.75" thickBot="1" x14ac:dyDescent="0.4">
      <c r="A33" s="199" t="s">
        <v>94</v>
      </c>
      <c r="B33" s="200"/>
      <c r="C33" s="200"/>
      <c r="D33" s="200"/>
      <c r="E33" s="200"/>
      <c r="F33" s="200"/>
      <c r="G33" s="200"/>
      <c r="H33" s="201"/>
      <c r="I33" s="49" t="s">
        <v>95</v>
      </c>
    </row>
    <row r="34" spans="1:9" x14ac:dyDescent="0.35">
      <c r="A34" s="60" t="s">
        <v>96</v>
      </c>
      <c r="B34" s="61"/>
      <c r="C34" s="61"/>
      <c r="D34" s="61"/>
      <c r="E34" s="61"/>
      <c r="F34" s="61"/>
      <c r="G34" s="61"/>
      <c r="H34" s="62"/>
      <c r="I34" s="73"/>
    </row>
    <row r="35" spans="1:9" x14ac:dyDescent="0.35">
      <c r="A35" s="63" t="s">
        <v>97</v>
      </c>
      <c r="B35" s="15"/>
      <c r="C35" s="15"/>
      <c r="D35" s="15"/>
      <c r="E35" s="15"/>
      <c r="F35" s="15"/>
      <c r="G35" s="15"/>
      <c r="H35" s="64"/>
      <c r="I35" s="70">
        <v>27739494</v>
      </c>
    </row>
    <row r="36" spans="1:9" x14ac:dyDescent="0.35">
      <c r="A36" s="63" t="s">
        <v>98</v>
      </c>
      <c r="B36" s="15"/>
      <c r="C36" s="15"/>
      <c r="D36" s="15"/>
      <c r="E36" s="15"/>
      <c r="F36" s="15"/>
      <c r="G36" s="15"/>
      <c r="H36" s="64"/>
      <c r="I36" s="71">
        <f>I77</f>
        <v>1650000</v>
      </c>
    </row>
    <row r="37" spans="1:9" x14ac:dyDescent="0.35">
      <c r="A37" s="65" t="s">
        <v>99</v>
      </c>
      <c r="B37" s="15"/>
      <c r="C37" s="15"/>
      <c r="D37" s="15"/>
      <c r="E37" s="15"/>
      <c r="F37" s="15"/>
      <c r="G37" s="15"/>
      <c r="H37" s="64"/>
      <c r="I37" s="70"/>
    </row>
    <row r="38" spans="1:9" x14ac:dyDescent="0.35">
      <c r="A38" s="63" t="s">
        <v>100</v>
      </c>
      <c r="B38" s="15"/>
      <c r="C38" s="15"/>
      <c r="D38" s="15"/>
      <c r="E38" s="15"/>
      <c r="F38" s="15"/>
      <c r="G38" s="15"/>
      <c r="H38" s="64"/>
      <c r="I38" s="70">
        <f t="shared" ref="I38:I43" si="0">I79</f>
        <v>11835780</v>
      </c>
    </row>
    <row r="39" spans="1:9" x14ac:dyDescent="0.35">
      <c r="A39" s="63" t="s">
        <v>101</v>
      </c>
      <c r="B39" s="15"/>
      <c r="C39" s="15"/>
      <c r="D39" s="15"/>
      <c r="E39" s="15"/>
      <c r="F39" s="15"/>
      <c r="G39" s="15"/>
      <c r="H39" s="64"/>
      <c r="I39" s="70">
        <f t="shared" si="0"/>
        <v>9166980</v>
      </c>
    </row>
    <row r="40" spans="1:9" x14ac:dyDescent="0.35">
      <c r="A40" s="63" t="s">
        <v>102</v>
      </c>
      <c r="B40" s="15"/>
      <c r="C40" s="15"/>
      <c r="D40" s="15"/>
      <c r="E40" s="15"/>
      <c r="F40" s="15"/>
      <c r="G40" s="15"/>
      <c r="H40" s="64"/>
      <c r="I40" s="70">
        <f t="shared" si="0"/>
        <v>5053016</v>
      </c>
    </row>
    <row r="41" spans="1:9" x14ac:dyDescent="0.35">
      <c r="A41" s="63" t="s">
        <v>103</v>
      </c>
      <c r="B41" s="15"/>
      <c r="C41" s="15"/>
      <c r="D41" s="15"/>
      <c r="E41" s="15"/>
      <c r="F41" s="15"/>
      <c r="G41" s="15"/>
      <c r="H41" s="64"/>
      <c r="I41" s="70">
        <v>24102520</v>
      </c>
    </row>
    <row r="42" spans="1:9" x14ac:dyDescent="0.35">
      <c r="A42" s="63" t="s">
        <v>104</v>
      </c>
      <c r="B42" s="15"/>
      <c r="C42" s="15"/>
      <c r="D42" s="15"/>
      <c r="E42" s="15"/>
      <c r="F42" s="15"/>
      <c r="G42" s="15"/>
      <c r="H42" s="64"/>
      <c r="I42" s="70">
        <f t="shared" si="0"/>
        <v>700000</v>
      </c>
    </row>
    <row r="43" spans="1:9" x14ac:dyDescent="0.35">
      <c r="A43" s="63" t="s">
        <v>105</v>
      </c>
      <c r="B43" s="15"/>
      <c r="C43" s="15"/>
      <c r="D43" s="15"/>
      <c r="E43" s="15"/>
      <c r="F43" s="15"/>
      <c r="G43" s="15"/>
      <c r="H43" s="64"/>
      <c r="I43" s="70">
        <f t="shared" si="0"/>
        <v>1455000</v>
      </c>
    </row>
    <row r="44" spans="1:9" x14ac:dyDescent="0.35">
      <c r="A44" s="65" t="s">
        <v>106</v>
      </c>
      <c r="B44" s="15"/>
      <c r="C44" s="15"/>
      <c r="D44" s="15"/>
      <c r="E44" s="15"/>
      <c r="F44" s="15"/>
      <c r="G44" s="15"/>
      <c r="H44" s="64"/>
      <c r="I44" s="70"/>
    </row>
    <row r="45" spans="1:9" x14ac:dyDescent="0.35">
      <c r="A45" s="63" t="s">
        <v>107</v>
      </c>
      <c r="B45" s="15"/>
      <c r="C45" s="15"/>
      <c r="D45" s="15"/>
      <c r="E45" s="15"/>
      <c r="F45" s="15"/>
      <c r="G45" s="15"/>
      <c r="H45" s="64"/>
      <c r="I45" s="70">
        <f>I86</f>
        <v>1364500</v>
      </c>
    </row>
    <row r="46" spans="1:9" x14ac:dyDescent="0.35">
      <c r="A46" s="65" t="s">
        <v>109</v>
      </c>
      <c r="B46" s="15"/>
      <c r="C46" s="15"/>
      <c r="D46" s="15"/>
      <c r="E46" s="15"/>
      <c r="F46" s="15"/>
      <c r="G46" s="15"/>
      <c r="H46" s="64"/>
      <c r="I46" s="70"/>
    </row>
    <row r="47" spans="1:9" ht="21.75" thickBot="1" x14ac:dyDescent="0.4">
      <c r="A47" s="66" t="s">
        <v>108</v>
      </c>
      <c r="B47" s="67"/>
      <c r="C47" s="67"/>
      <c r="D47" s="67"/>
      <c r="E47" s="67"/>
      <c r="F47" s="67"/>
      <c r="G47" s="67"/>
      <c r="H47" s="68"/>
      <c r="I47" s="72">
        <f>I88</f>
        <v>25532710</v>
      </c>
    </row>
    <row r="48" spans="1:9" ht="21.75" thickBot="1" x14ac:dyDescent="0.4">
      <c r="A48" s="211" t="s">
        <v>110</v>
      </c>
      <c r="B48" s="212"/>
      <c r="C48" s="212"/>
      <c r="D48" s="212"/>
      <c r="E48" s="212"/>
      <c r="F48" s="212"/>
      <c r="G48" s="212"/>
      <c r="H48" s="213"/>
      <c r="I48" s="81">
        <f>SUM(I34:I47)</f>
        <v>108600000</v>
      </c>
    </row>
    <row r="57" spans="1:9" s="149" customFormat="1" x14ac:dyDescent="0.35"/>
    <row r="58" spans="1:9" s="149" customFormat="1" x14ac:dyDescent="0.35"/>
    <row r="59" spans="1:9" s="153" customFormat="1" x14ac:dyDescent="0.35"/>
    <row r="60" spans="1:9" x14ac:dyDescent="0.35">
      <c r="A60" s="197" t="s">
        <v>90</v>
      </c>
      <c r="B60" s="197"/>
      <c r="C60" s="197"/>
      <c r="D60" s="197"/>
      <c r="E60" s="197"/>
      <c r="F60" s="197"/>
      <c r="G60" s="197"/>
      <c r="H60" s="197"/>
      <c r="I60" s="197"/>
    </row>
    <row r="61" spans="1:9" x14ac:dyDescent="0.35">
      <c r="A61" s="197" t="s">
        <v>606</v>
      </c>
      <c r="B61" s="197"/>
      <c r="C61" s="197"/>
      <c r="D61" s="197"/>
      <c r="E61" s="197"/>
      <c r="F61" s="197"/>
      <c r="G61" s="197"/>
      <c r="H61" s="197"/>
      <c r="I61" s="197"/>
    </row>
    <row r="62" spans="1:9" x14ac:dyDescent="0.35">
      <c r="A62" s="197" t="s">
        <v>35</v>
      </c>
      <c r="B62" s="197"/>
      <c r="C62" s="197"/>
      <c r="D62" s="197"/>
      <c r="E62" s="197"/>
      <c r="F62" s="197"/>
      <c r="G62" s="197"/>
      <c r="H62" s="197"/>
      <c r="I62" s="197"/>
    </row>
    <row r="63" spans="1:9" x14ac:dyDescent="0.35">
      <c r="A63" s="197" t="s">
        <v>36</v>
      </c>
      <c r="B63" s="197"/>
      <c r="C63" s="197"/>
      <c r="D63" s="197"/>
      <c r="E63" s="197"/>
      <c r="F63" s="197"/>
      <c r="G63" s="197"/>
      <c r="H63" s="197"/>
      <c r="I63" s="197"/>
    </row>
    <row r="65" spans="1:9" x14ac:dyDescent="0.35">
      <c r="B65" s="121" t="s">
        <v>607</v>
      </c>
    </row>
    <row r="66" spans="1:9" x14ac:dyDescent="0.35">
      <c r="A66" s="1" t="s">
        <v>162</v>
      </c>
    </row>
    <row r="67" spans="1:9" x14ac:dyDescent="0.35">
      <c r="A67" s="1" t="s">
        <v>163</v>
      </c>
    </row>
    <row r="68" spans="1:9" x14ac:dyDescent="0.35">
      <c r="B68" s="121" t="s">
        <v>608</v>
      </c>
    </row>
    <row r="69" spans="1:9" x14ac:dyDescent="0.35">
      <c r="B69" s="121" t="s">
        <v>609</v>
      </c>
    </row>
    <row r="70" spans="1:9" x14ac:dyDescent="0.35">
      <c r="B70" s="123" t="s">
        <v>632</v>
      </c>
    </row>
    <row r="71" spans="1:9" x14ac:dyDescent="0.35">
      <c r="B71" s="1" t="s">
        <v>164</v>
      </c>
    </row>
    <row r="72" spans="1:9" x14ac:dyDescent="0.35">
      <c r="A72" s="123" t="s">
        <v>610</v>
      </c>
    </row>
    <row r="73" spans="1:9" ht="21.75" thickBot="1" x14ac:dyDescent="0.4"/>
    <row r="74" spans="1:9" ht="21.75" thickBot="1" x14ac:dyDescent="0.4">
      <c r="A74" s="199" t="s">
        <v>165</v>
      </c>
      <c r="B74" s="200"/>
      <c r="C74" s="200"/>
      <c r="D74" s="200"/>
      <c r="E74" s="200"/>
      <c r="F74" s="200"/>
      <c r="G74" s="200"/>
      <c r="H74" s="201"/>
      <c r="I74" s="49" t="s">
        <v>166</v>
      </c>
    </row>
    <row r="75" spans="1:9" x14ac:dyDescent="0.35">
      <c r="A75" s="60" t="s">
        <v>167</v>
      </c>
      <c r="B75" s="61"/>
      <c r="C75" s="61"/>
      <c r="D75" s="61"/>
      <c r="E75" s="61"/>
      <c r="F75" s="61"/>
      <c r="G75" s="61"/>
      <c r="H75" s="62"/>
      <c r="I75" s="73"/>
    </row>
    <row r="76" spans="1:9" x14ac:dyDescent="0.35">
      <c r="A76" s="63" t="s">
        <v>97</v>
      </c>
      <c r="B76" s="15"/>
      <c r="C76" s="15"/>
      <c r="D76" s="15"/>
      <c r="E76" s="15"/>
      <c r="F76" s="15"/>
      <c r="G76" s="15"/>
      <c r="H76" s="64"/>
      <c r="I76" s="146">
        <v>27739494</v>
      </c>
    </row>
    <row r="77" spans="1:9" x14ac:dyDescent="0.35">
      <c r="A77" s="63" t="s">
        <v>98</v>
      </c>
      <c r="B77" s="15"/>
      <c r="C77" s="15"/>
      <c r="D77" s="15"/>
      <c r="E77" s="15"/>
      <c r="F77" s="15"/>
      <c r="G77" s="15"/>
      <c r="H77" s="64"/>
      <c r="I77" s="147">
        <v>1650000</v>
      </c>
    </row>
    <row r="78" spans="1:9" x14ac:dyDescent="0.35">
      <c r="A78" s="65" t="s">
        <v>99</v>
      </c>
      <c r="B78" s="15"/>
      <c r="C78" s="15"/>
      <c r="D78" s="15"/>
      <c r="E78" s="15"/>
      <c r="F78" s="15"/>
      <c r="G78" s="15"/>
      <c r="H78" s="64"/>
      <c r="I78" s="70"/>
    </row>
    <row r="79" spans="1:9" x14ac:dyDescent="0.35">
      <c r="A79" s="63" t="s">
        <v>100</v>
      </c>
      <c r="B79" s="15"/>
      <c r="C79" s="15"/>
      <c r="D79" s="15"/>
      <c r="E79" s="15"/>
      <c r="F79" s="15"/>
      <c r="G79" s="15"/>
      <c r="H79" s="64"/>
      <c r="I79" s="146">
        <v>11835780</v>
      </c>
    </row>
    <row r="80" spans="1:9" x14ac:dyDescent="0.35">
      <c r="A80" s="63" t="s">
        <v>101</v>
      </c>
      <c r="B80" s="15"/>
      <c r="C80" s="15"/>
      <c r="D80" s="15"/>
      <c r="E80" s="15"/>
      <c r="F80" s="15"/>
      <c r="G80" s="15"/>
      <c r="H80" s="64"/>
      <c r="I80" s="146">
        <v>9166980</v>
      </c>
    </row>
    <row r="81" spans="1:10" x14ac:dyDescent="0.35">
      <c r="A81" s="63" t="s">
        <v>102</v>
      </c>
      <c r="B81" s="15"/>
      <c r="C81" s="15"/>
      <c r="D81" s="15"/>
      <c r="E81" s="15"/>
      <c r="F81" s="15"/>
      <c r="G81" s="15"/>
      <c r="H81" s="64"/>
      <c r="I81" s="146">
        <v>5053016</v>
      </c>
    </row>
    <row r="82" spans="1:10" x14ac:dyDescent="0.35">
      <c r="A82" s="63" t="s">
        <v>103</v>
      </c>
      <c r="B82" s="15"/>
      <c r="C82" s="15"/>
      <c r="D82" s="15"/>
      <c r="E82" s="15"/>
      <c r="F82" s="15"/>
      <c r="G82" s="15"/>
      <c r="H82" s="64"/>
      <c r="I82" s="70">
        <v>24102520</v>
      </c>
      <c r="J82" s="1" t="s">
        <v>611</v>
      </c>
    </row>
    <row r="83" spans="1:10" x14ac:dyDescent="0.35">
      <c r="A83" s="63" t="s">
        <v>104</v>
      </c>
      <c r="B83" s="15"/>
      <c r="C83" s="15"/>
      <c r="D83" s="15"/>
      <c r="E83" s="15"/>
      <c r="F83" s="15"/>
      <c r="G83" s="15"/>
      <c r="H83" s="64"/>
      <c r="I83" s="146">
        <v>700000</v>
      </c>
    </row>
    <row r="84" spans="1:10" x14ac:dyDescent="0.35">
      <c r="A84" s="63" t="s">
        <v>105</v>
      </c>
      <c r="B84" s="15"/>
      <c r="C84" s="15"/>
      <c r="D84" s="15"/>
      <c r="E84" s="15"/>
      <c r="F84" s="15"/>
      <c r="G84" s="15"/>
      <c r="H84" s="64"/>
      <c r="I84" s="146">
        <v>1455000</v>
      </c>
    </row>
    <row r="85" spans="1:10" x14ac:dyDescent="0.35">
      <c r="A85" s="65" t="s">
        <v>106</v>
      </c>
      <c r="B85" s="15"/>
      <c r="C85" s="15"/>
      <c r="D85" s="15"/>
      <c r="E85" s="15"/>
      <c r="F85" s="15"/>
      <c r="G85" s="15"/>
      <c r="H85" s="64"/>
      <c r="I85" s="70"/>
    </row>
    <row r="86" spans="1:10" x14ac:dyDescent="0.35">
      <c r="A86" s="63" t="s">
        <v>107</v>
      </c>
      <c r="B86" s="15"/>
      <c r="C86" s="15"/>
      <c r="D86" s="15"/>
      <c r="E86" s="15"/>
      <c r="F86" s="15"/>
      <c r="G86" s="15"/>
      <c r="H86" s="64"/>
      <c r="I86" s="146">
        <v>1364500</v>
      </c>
    </row>
    <row r="87" spans="1:10" x14ac:dyDescent="0.35">
      <c r="A87" s="65" t="s">
        <v>109</v>
      </c>
      <c r="B87" s="15"/>
      <c r="C87" s="15"/>
      <c r="D87" s="15"/>
      <c r="E87" s="15"/>
      <c r="F87" s="15"/>
      <c r="G87" s="15"/>
      <c r="H87" s="64"/>
      <c r="I87" s="143"/>
    </row>
    <row r="88" spans="1:10" ht="21.75" thickBot="1" x14ac:dyDescent="0.4">
      <c r="A88" s="66" t="s">
        <v>108</v>
      </c>
      <c r="B88" s="67"/>
      <c r="C88" s="67"/>
      <c r="D88" s="67"/>
      <c r="E88" s="67"/>
      <c r="F88" s="67"/>
      <c r="G88" s="67"/>
      <c r="H88" s="68"/>
      <c r="I88" s="148">
        <v>25532710</v>
      </c>
    </row>
    <row r="89" spans="1:10" ht="21.75" thickBot="1" x14ac:dyDescent="0.4">
      <c r="A89" s="202" t="s">
        <v>110</v>
      </c>
      <c r="B89" s="203"/>
      <c r="C89" s="203"/>
      <c r="D89" s="203"/>
      <c r="E89" s="203"/>
      <c r="F89" s="203"/>
      <c r="G89" s="203"/>
      <c r="H89" s="204"/>
      <c r="I89" s="82">
        <f>SUM(I76:I88)</f>
        <v>108600000</v>
      </c>
    </row>
    <row r="92" spans="1:10" s="150" customFormat="1" x14ac:dyDescent="0.35">
      <c r="A92" s="78"/>
      <c r="B92" s="78"/>
      <c r="C92" s="78"/>
      <c r="D92" s="78"/>
      <c r="E92" s="78"/>
      <c r="F92" s="78"/>
      <c r="G92" s="78"/>
      <c r="H92" s="78"/>
      <c r="I92" s="78"/>
    </row>
    <row r="93" spans="1:10" x14ac:dyDescent="0.35">
      <c r="A93" s="78"/>
      <c r="B93" s="78" t="s">
        <v>168</v>
      </c>
      <c r="C93" s="78"/>
      <c r="D93" s="78"/>
      <c r="E93" s="78"/>
      <c r="F93" s="78"/>
      <c r="G93" s="78"/>
      <c r="H93" s="78"/>
      <c r="I93" s="78"/>
    </row>
    <row r="94" spans="1:10" ht="21.75" thickBot="1" x14ac:dyDescent="0.4">
      <c r="A94" s="78"/>
      <c r="B94" s="78"/>
      <c r="C94" s="78"/>
      <c r="D94" s="78"/>
      <c r="E94" s="78"/>
      <c r="F94" s="78"/>
      <c r="G94" s="78"/>
      <c r="H94" s="78"/>
      <c r="I94" s="78"/>
    </row>
    <row r="95" spans="1:10" ht="21.75" thickBot="1" x14ac:dyDescent="0.4">
      <c r="A95" s="205" t="s">
        <v>470</v>
      </c>
      <c r="B95" s="206"/>
      <c r="C95" s="206"/>
      <c r="D95" s="206"/>
      <c r="E95" s="206"/>
      <c r="F95" s="206"/>
      <c r="G95" s="206"/>
      <c r="H95" s="207"/>
      <c r="I95" s="164" t="s">
        <v>166</v>
      </c>
    </row>
    <row r="96" spans="1:10" x14ac:dyDescent="0.35">
      <c r="A96" s="165" t="s">
        <v>114</v>
      </c>
      <c r="B96" s="166"/>
      <c r="C96" s="166"/>
      <c r="D96" s="166"/>
      <c r="E96" s="166"/>
      <c r="F96" s="166"/>
      <c r="G96" s="166"/>
      <c r="H96" s="167"/>
      <c r="I96" s="168">
        <v>60400</v>
      </c>
    </row>
    <row r="97" spans="1:9" x14ac:dyDescent="0.35">
      <c r="A97" s="169" t="s">
        <v>472</v>
      </c>
      <c r="B97" s="170"/>
      <c r="C97" s="170"/>
      <c r="D97" s="170"/>
      <c r="E97" s="170"/>
      <c r="F97" s="170"/>
      <c r="G97" s="170"/>
      <c r="H97" s="171"/>
      <c r="I97" s="172">
        <v>3565600</v>
      </c>
    </row>
    <row r="98" spans="1:9" s="123" customFormat="1" ht="21.75" thickBot="1" x14ac:dyDescent="0.4">
      <c r="A98" s="173" t="s">
        <v>471</v>
      </c>
      <c r="B98" s="174"/>
      <c r="C98" s="174"/>
      <c r="D98" s="174"/>
      <c r="E98" s="175"/>
      <c r="F98" s="174"/>
      <c r="G98" s="174"/>
      <c r="H98" s="176"/>
      <c r="I98" s="177">
        <v>394000</v>
      </c>
    </row>
    <row r="99" spans="1:9" ht="21.75" thickBot="1" x14ac:dyDescent="0.4">
      <c r="A99" s="208" t="s">
        <v>169</v>
      </c>
      <c r="B99" s="209"/>
      <c r="C99" s="209"/>
      <c r="D99" s="209"/>
      <c r="E99" s="209"/>
      <c r="F99" s="209"/>
      <c r="G99" s="209"/>
      <c r="H99" s="210"/>
      <c r="I99" s="178">
        <f>SUM(I96:I98)</f>
        <v>4020000</v>
      </c>
    </row>
    <row r="100" spans="1:9" x14ac:dyDescent="0.35">
      <c r="A100" s="78"/>
      <c r="B100" s="78"/>
      <c r="C100" s="78"/>
      <c r="D100" s="78"/>
      <c r="E100" s="78"/>
      <c r="F100" s="78"/>
      <c r="G100" s="78"/>
      <c r="H100" s="78"/>
      <c r="I100" s="78"/>
    </row>
    <row r="101" spans="1:9" x14ac:dyDescent="0.35">
      <c r="A101" s="78"/>
      <c r="B101" s="78" t="s">
        <v>497</v>
      </c>
      <c r="C101" s="78"/>
      <c r="D101" s="78"/>
      <c r="E101" s="78"/>
      <c r="F101" s="78"/>
      <c r="G101" s="78"/>
      <c r="H101" s="78"/>
      <c r="I101" s="78"/>
    </row>
    <row r="102" spans="1:9" x14ac:dyDescent="0.35">
      <c r="A102" s="78" t="s">
        <v>498</v>
      </c>
      <c r="B102" s="78"/>
      <c r="C102" s="78"/>
      <c r="D102" s="78"/>
      <c r="E102" s="78"/>
      <c r="F102" s="78"/>
      <c r="G102" s="78"/>
      <c r="H102" s="78"/>
      <c r="I102" s="78" t="s">
        <v>431</v>
      </c>
    </row>
    <row r="103" spans="1:9" x14ac:dyDescent="0.35">
      <c r="A103" s="78"/>
      <c r="B103" s="78" t="s">
        <v>170</v>
      </c>
      <c r="C103" s="78"/>
      <c r="D103" s="78"/>
      <c r="E103" s="78"/>
      <c r="F103" s="78"/>
      <c r="G103" s="78"/>
      <c r="H103" s="78"/>
      <c r="I103" s="78"/>
    </row>
    <row r="105" spans="1:9" x14ac:dyDescent="0.35">
      <c r="C105" s="198" t="s">
        <v>635</v>
      </c>
      <c r="D105" s="198"/>
      <c r="E105" s="198"/>
      <c r="F105" s="198"/>
      <c r="G105" s="198"/>
    </row>
    <row r="108" spans="1:9" x14ac:dyDescent="0.35">
      <c r="F108" s="120" t="s">
        <v>171</v>
      </c>
      <c r="G108" s="78"/>
      <c r="H108" s="78"/>
      <c r="I108" s="78"/>
    </row>
    <row r="109" spans="1:9" x14ac:dyDescent="0.35">
      <c r="G109" s="1" t="s">
        <v>173</v>
      </c>
    </row>
    <row r="110" spans="1:9" x14ac:dyDescent="0.35">
      <c r="F110" s="1" t="s">
        <v>172</v>
      </c>
    </row>
    <row r="113" spans="1:3" x14ac:dyDescent="0.35">
      <c r="C113" s="119" t="s">
        <v>468</v>
      </c>
    </row>
    <row r="114" spans="1:3" s="162" customFormat="1" x14ac:dyDescent="0.35"/>
    <row r="115" spans="1:3" x14ac:dyDescent="0.35">
      <c r="A115" s="163" t="s">
        <v>171</v>
      </c>
    </row>
    <row r="116" spans="1:3" x14ac:dyDescent="0.35">
      <c r="B116" s="121" t="s">
        <v>633</v>
      </c>
    </row>
    <row r="117" spans="1:3" x14ac:dyDescent="0.35">
      <c r="A117" s="1" t="s">
        <v>174</v>
      </c>
    </row>
    <row r="118" spans="1:3" x14ac:dyDescent="0.35">
      <c r="A118" s="1" t="s">
        <v>175</v>
      </c>
    </row>
  </sheetData>
  <mergeCells count="22">
    <mergeCell ref="C105:G105"/>
    <mergeCell ref="A31:I31"/>
    <mergeCell ref="A74:H74"/>
    <mergeCell ref="A89:H89"/>
    <mergeCell ref="A95:H95"/>
    <mergeCell ref="A99:H99"/>
    <mergeCell ref="A60:I60"/>
    <mergeCell ref="A61:I61"/>
    <mergeCell ref="A62:I62"/>
    <mergeCell ref="A63:I63"/>
    <mergeCell ref="A33:H33"/>
    <mergeCell ref="A48:H48"/>
    <mergeCell ref="A9:I9"/>
    <mergeCell ref="A11:I11"/>
    <mergeCell ref="A13:I13"/>
    <mergeCell ref="A15:I15"/>
    <mergeCell ref="A17:I17"/>
    <mergeCell ref="A19:I19"/>
    <mergeCell ref="A21:I21"/>
    <mergeCell ref="A28:I28"/>
    <mergeCell ref="A29:I29"/>
    <mergeCell ref="A30:I30"/>
  </mergeCells>
  <pageMargins left="1.1811023622047245" right="0.39370078740157483" top="1.1811023622047245" bottom="0.98425196850393704" header="0.59055118110236227" footer="0.31496062992125984"/>
  <pageSetup paperSize="9" firstPageNumber="7" orientation="portrait" useFirstPageNumber="1" r:id="rId1"/>
  <headerFooter>
    <oddHeader>&amp;R&amp;P</oddHead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1"/>
  <sheetViews>
    <sheetView view="pageBreakPreview" topLeftCell="A127" zoomScale="110" zoomScaleNormal="100" zoomScaleSheetLayoutView="110" workbookViewId="0">
      <selection activeCell="B198" sqref="B198"/>
    </sheetView>
  </sheetViews>
  <sheetFormatPr defaultRowHeight="21" x14ac:dyDescent="0.35"/>
  <cols>
    <col min="1" max="4" width="24.125" style="1" customWidth="1"/>
    <col min="5" max="5" width="24.25" style="1" customWidth="1"/>
    <col min="6" max="16384" width="9" style="1"/>
  </cols>
  <sheetData>
    <row r="1" spans="1:5" x14ac:dyDescent="0.35">
      <c r="A1" s="197" t="s">
        <v>111</v>
      </c>
      <c r="B1" s="197"/>
      <c r="C1" s="197"/>
      <c r="D1" s="197"/>
      <c r="E1" s="197"/>
    </row>
    <row r="2" spans="1:5" x14ac:dyDescent="0.35">
      <c r="A2" s="197" t="s">
        <v>35</v>
      </c>
      <c r="B2" s="197"/>
      <c r="C2" s="197"/>
      <c r="D2" s="197"/>
      <c r="E2" s="197"/>
    </row>
    <row r="3" spans="1:5" x14ac:dyDescent="0.35">
      <c r="A3" s="197" t="s">
        <v>36</v>
      </c>
      <c r="B3" s="197"/>
      <c r="C3" s="197"/>
      <c r="D3" s="197"/>
      <c r="E3" s="197"/>
    </row>
    <row r="4" spans="1:5" ht="21.75" thickBot="1" x14ac:dyDescent="0.4">
      <c r="A4" s="197" t="s">
        <v>112</v>
      </c>
      <c r="B4" s="197"/>
      <c r="C4" s="197"/>
      <c r="D4" s="197"/>
      <c r="E4" s="197"/>
    </row>
    <row r="5" spans="1:5" x14ac:dyDescent="0.35">
      <c r="A5" s="214"/>
      <c r="B5" s="216"/>
      <c r="C5" s="218" t="s">
        <v>113</v>
      </c>
      <c r="D5" s="218" t="s">
        <v>57</v>
      </c>
      <c r="E5" s="11"/>
    </row>
    <row r="6" spans="1:5" ht="21.75" thickBot="1" x14ac:dyDescent="0.4">
      <c r="A6" s="215"/>
      <c r="B6" s="217"/>
      <c r="C6" s="219"/>
      <c r="D6" s="219"/>
      <c r="E6" s="11"/>
    </row>
    <row r="7" spans="1:5" x14ac:dyDescent="0.35">
      <c r="A7" s="11"/>
      <c r="B7" s="50" t="s">
        <v>113</v>
      </c>
      <c r="C7" s="51"/>
      <c r="D7" s="51"/>
    </row>
    <row r="8" spans="1:5" x14ac:dyDescent="0.35">
      <c r="B8" s="48" t="s">
        <v>114</v>
      </c>
      <c r="C8" s="83">
        <v>24360710</v>
      </c>
      <c r="D8" s="85">
        <f>C8</f>
        <v>24360710</v>
      </c>
    </row>
    <row r="9" spans="1:5" ht="21.75" thickBot="1" x14ac:dyDescent="0.4">
      <c r="B9" s="52" t="s">
        <v>115</v>
      </c>
      <c r="C9" s="84">
        <v>1172000</v>
      </c>
      <c r="D9" s="86">
        <f>C9</f>
        <v>1172000</v>
      </c>
      <c r="E9" s="76"/>
    </row>
    <row r="10" spans="1:5" ht="21.75" thickBot="1" x14ac:dyDescent="0.4">
      <c r="B10" s="49" t="s">
        <v>57</v>
      </c>
      <c r="C10" s="92">
        <f>SUM(C8:C9)</f>
        <v>25532710</v>
      </c>
      <c r="D10" s="93">
        <f>SUM(D8:D9)</f>
        <v>25532710</v>
      </c>
    </row>
    <row r="21" spans="1:5" x14ac:dyDescent="0.35">
      <c r="A21" s="197" t="s">
        <v>111</v>
      </c>
      <c r="B21" s="197"/>
      <c r="C21" s="197"/>
      <c r="D21" s="197"/>
      <c r="E21" s="197"/>
    </row>
    <row r="22" spans="1:5" x14ac:dyDescent="0.35">
      <c r="A22" s="197" t="s">
        <v>612</v>
      </c>
      <c r="B22" s="197"/>
      <c r="C22" s="197"/>
      <c r="D22" s="197"/>
      <c r="E22" s="197"/>
    </row>
    <row r="23" spans="1:5" ht="21.75" thickBot="1" x14ac:dyDescent="0.4">
      <c r="A23" s="197" t="s">
        <v>116</v>
      </c>
      <c r="B23" s="197"/>
      <c r="C23" s="197"/>
      <c r="D23" s="197"/>
      <c r="E23" s="197"/>
    </row>
    <row r="24" spans="1:5" x14ac:dyDescent="0.35">
      <c r="A24" s="214"/>
      <c r="B24" s="216"/>
      <c r="C24" s="218" t="s">
        <v>118</v>
      </c>
      <c r="D24" s="218" t="s">
        <v>117</v>
      </c>
      <c r="E24" s="218" t="s">
        <v>57</v>
      </c>
    </row>
    <row r="25" spans="1:5" ht="21.75" thickBot="1" x14ac:dyDescent="0.4">
      <c r="A25" s="215"/>
      <c r="B25" s="217"/>
      <c r="C25" s="219"/>
      <c r="D25" s="219"/>
      <c r="E25" s="219"/>
    </row>
    <row r="26" spans="1:5" x14ac:dyDescent="0.35">
      <c r="A26" s="11"/>
      <c r="B26" s="50" t="s">
        <v>119</v>
      </c>
      <c r="C26" s="87"/>
      <c r="D26" s="87"/>
      <c r="E26" s="90"/>
    </row>
    <row r="27" spans="1:5" x14ac:dyDescent="0.35">
      <c r="B27" s="48" t="s">
        <v>137</v>
      </c>
      <c r="C27" s="83">
        <v>3072000</v>
      </c>
      <c r="D27" s="83">
        <v>0</v>
      </c>
      <c r="E27" s="89">
        <f>SUM(C27:D27)</f>
        <v>3072000</v>
      </c>
    </row>
    <row r="28" spans="1:5" x14ac:dyDescent="0.35">
      <c r="B28" s="54" t="s">
        <v>136</v>
      </c>
      <c r="C28" s="88">
        <v>8316276</v>
      </c>
      <c r="D28" s="89">
        <v>6267200</v>
      </c>
      <c r="E28" s="89">
        <f t="shared" ref="E28:E39" si="0">SUM(C28:D28)</f>
        <v>14583476</v>
      </c>
    </row>
    <row r="29" spans="1:5" x14ac:dyDescent="0.35">
      <c r="B29" s="55" t="s">
        <v>120</v>
      </c>
      <c r="C29" s="88"/>
      <c r="D29" s="89"/>
      <c r="E29" s="89">
        <f t="shared" si="0"/>
        <v>0</v>
      </c>
    </row>
    <row r="30" spans="1:5" x14ac:dyDescent="0.35">
      <c r="B30" s="48" t="s">
        <v>121</v>
      </c>
      <c r="C30" s="89">
        <v>2482000</v>
      </c>
      <c r="D30" s="83">
        <v>430000</v>
      </c>
      <c r="E30" s="89">
        <f t="shared" si="0"/>
        <v>2912000</v>
      </c>
    </row>
    <row r="31" spans="1:5" x14ac:dyDescent="0.35">
      <c r="B31" s="54" t="s">
        <v>122</v>
      </c>
      <c r="C31" s="83">
        <v>3670000</v>
      </c>
      <c r="D31" s="89">
        <v>525000</v>
      </c>
      <c r="E31" s="89">
        <f t="shared" si="0"/>
        <v>4195000</v>
      </c>
    </row>
    <row r="32" spans="1:5" x14ac:dyDescent="0.35">
      <c r="B32" s="54" t="s">
        <v>123</v>
      </c>
      <c r="C32" s="89">
        <v>1071218</v>
      </c>
      <c r="D32" s="83">
        <v>270000</v>
      </c>
      <c r="E32" s="89">
        <f t="shared" si="0"/>
        <v>1341218</v>
      </c>
    </row>
    <row r="33" spans="1:5" x14ac:dyDescent="0.35">
      <c r="B33" s="54" t="s">
        <v>124</v>
      </c>
      <c r="C33" s="83">
        <v>1190000</v>
      </c>
      <c r="D33" s="89">
        <v>0</v>
      </c>
      <c r="E33" s="89">
        <f t="shared" si="0"/>
        <v>1190000</v>
      </c>
    </row>
    <row r="34" spans="1:5" x14ac:dyDescent="0.35">
      <c r="B34" s="55" t="s">
        <v>125</v>
      </c>
      <c r="C34" s="88"/>
      <c r="D34" s="83"/>
      <c r="E34" s="89">
        <f t="shared" si="0"/>
        <v>0</v>
      </c>
    </row>
    <row r="35" spans="1:5" x14ac:dyDescent="0.35">
      <c r="B35" s="54" t="s">
        <v>126</v>
      </c>
      <c r="C35" s="89">
        <v>234000</v>
      </c>
      <c r="D35" s="89">
        <v>106800</v>
      </c>
      <c r="E35" s="89">
        <f t="shared" si="0"/>
        <v>340800</v>
      </c>
    </row>
    <row r="36" spans="1:5" x14ac:dyDescent="0.35">
      <c r="B36" s="55" t="s">
        <v>66</v>
      </c>
      <c r="C36" s="89"/>
      <c r="D36" s="89"/>
      <c r="E36" s="89">
        <f t="shared" si="0"/>
        <v>0</v>
      </c>
    </row>
    <row r="37" spans="1:5" x14ac:dyDescent="0.35">
      <c r="B37" s="48" t="s">
        <v>132</v>
      </c>
      <c r="C37" s="83">
        <v>100000</v>
      </c>
      <c r="D37" s="83">
        <v>0</v>
      </c>
      <c r="E37" s="88">
        <f t="shared" si="0"/>
        <v>100000</v>
      </c>
    </row>
    <row r="38" spans="1:5" s="144" customFormat="1" x14ac:dyDescent="0.35">
      <c r="B38" s="58" t="s">
        <v>133</v>
      </c>
      <c r="C38" s="83"/>
      <c r="D38" s="89"/>
      <c r="E38" s="89">
        <f t="shared" si="0"/>
        <v>0</v>
      </c>
    </row>
    <row r="39" spans="1:5" s="144" customFormat="1" ht="21.75" thickBot="1" x14ac:dyDescent="0.4">
      <c r="B39" s="54" t="s">
        <v>134</v>
      </c>
      <c r="C39" s="89">
        <v>5000</v>
      </c>
      <c r="D39" s="83">
        <v>0</v>
      </c>
      <c r="E39" s="89">
        <f t="shared" si="0"/>
        <v>5000</v>
      </c>
    </row>
    <row r="40" spans="1:5" ht="21.75" thickBot="1" x14ac:dyDescent="0.4">
      <c r="B40" s="49" t="s">
        <v>57</v>
      </c>
      <c r="C40" s="91">
        <f>SUM(C27:C39)</f>
        <v>20140494</v>
      </c>
      <c r="D40" s="91">
        <f>SUM(D27:D37)</f>
        <v>7599000</v>
      </c>
      <c r="E40" s="91">
        <f>SUM(E27:E39)</f>
        <v>27739494</v>
      </c>
    </row>
    <row r="41" spans="1:5" x14ac:dyDescent="0.35">
      <c r="A41" s="197" t="s">
        <v>111</v>
      </c>
      <c r="B41" s="197"/>
      <c r="C41" s="197"/>
      <c r="D41" s="197"/>
      <c r="E41" s="197"/>
    </row>
    <row r="42" spans="1:5" x14ac:dyDescent="0.35">
      <c r="A42" s="197" t="s">
        <v>35</v>
      </c>
      <c r="B42" s="197"/>
      <c r="C42" s="197"/>
      <c r="D42" s="197"/>
      <c r="E42" s="197"/>
    </row>
    <row r="43" spans="1:5" x14ac:dyDescent="0.35">
      <c r="A43" s="197" t="s">
        <v>36</v>
      </c>
      <c r="B43" s="197"/>
      <c r="C43" s="197"/>
      <c r="D43" s="197"/>
      <c r="E43" s="197"/>
    </row>
    <row r="44" spans="1:5" ht="21.75" thickBot="1" x14ac:dyDescent="0.4">
      <c r="A44" s="197" t="s">
        <v>127</v>
      </c>
      <c r="B44" s="197"/>
      <c r="C44" s="197"/>
      <c r="D44" s="197"/>
      <c r="E44" s="197"/>
    </row>
    <row r="45" spans="1:5" x14ac:dyDescent="0.35">
      <c r="A45" s="214"/>
      <c r="B45" s="216"/>
      <c r="C45" s="56" t="s">
        <v>128</v>
      </c>
      <c r="D45" s="56" t="s">
        <v>130</v>
      </c>
      <c r="E45" s="218" t="s">
        <v>57</v>
      </c>
    </row>
    <row r="46" spans="1:5" ht="21.75" thickBot="1" x14ac:dyDescent="0.4">
      <c r="A46" s="215"/>
      <c r="B46" s="217"/>
      <c r="C46" s="57" t="s">
        <v>129</v>
      </c>
      <c r="D46" s="57" t="s">
        <v>131</v>
      </c>
      <c r="E46" s="219"/>
    </row>
    <row r="47" spans="1:5" x14ac:dyDescent="0.35">
      <c r="A47" s="114"/>
      <c r="B47" s="50" t="s">
        <v>119</v>
      </c>
      <c r="C47" s="87"/>
      <c r="D47" s="87"/>
      <c r="E47" s="90"/>
    </row>
    <row r="48" spans="1:5" x14ac:dyDescent="0.35">
      <c r="A48" s="114"/>
      <c r="B48" s="53" t="s">
        <v>136</v>
      </c>
      <c r="C48" s="89">
        <v>1362000</v>
      </c>
      <c r="D48" s="89">
        <v>0</v>
      </c>
      <c r="E48" s="88">
        <f t="shared" ref="E48" si="1">SUM(C48:D48)</f>
        <v>1362000</v>
      </c>
    </row>
    <row r="49" spans="1:5" x14ac:dyDescent="0.35">
      <c r="A49" s="11"/>
      <c r="B49" s="58" t="s">
        <v>120</v>
      </c>
      <c r="C49" s="115"/>
      <c r="D49" s="115"/>
      <c r="E49" s="89"/>
    </row>
    <row r="50" spans="1:5" x14ac:dyDescent="0.35">
      <c r="B50" s="54" t="s">
        <v>121</v>
      </c>
      <c r="C50" s="89">
        <v>0</v>
      </c>
      <c r="D50" s="89">
        <v>30000</v>
      </c>
      <c r="E50" s="89">
        <f>SUM(C50:D50)</f>
        <v>30000</v>
      </c>
    </row>
    <row r="51" spans="1:5" x14ac:dyDescent="0.35">
      <c r="B51" s="48" t="s">
        <v>122</v>
      </c>
      <c r="C51" s="83">
        <v>0</v>
      </c>
      <c r="D51" s="83">
        <v>70000</v>
      </c>
      <c r="E51" s="89">
        <f t="shared" ref="E51:E58" si="2">SUM(C51:D51)</f>
        <v>70000</v>
      </c>
    </row>
    <row r="52" spans="1:5" x14ac:dyDescent="0.35">
      <c r="B52" s="54" t="s">
        <v>123</v>
      </c>
      <c r="C52" s="88">
        <v>0</v>
      </c>
      <c r="D52" s="89">
        <v>100000</v>
      </c>
      <c r="E52" s="89">
        <f t="shared" si="2"/>
        <v>100000</v>
      </c>
    </row>
    <row r="53" spans="1:5" x14ac:dyDescent="0.35">
      <c r="B53" s="55" t="s">
        <v>66</v>
      </c>
      <c r="C53" s="88"/>
      <c r="D53" s="89"/>
      <c r="E53" s="89">
        <f t="shared" si="2"/>
        <v>0</v>
      </c>
    </row>
    <row r="54" spans="1:5" x14ac:dyDescent="0.35">
      <c r="B54" s="48" t="s">
        <v>132</v>
      </c>
      <c r="C54" s="89"/>
      <c r="D54" s="83">
        <v>0</v>
      </c>
      <c r="E54" s="89">
        <f t="shared" si="2"/>
        <v>0</v>
      </c>
    </row>
    <row r="55" spans="1:5" x14ac:dyDescent="0.35">
      <c r="B55" s="58" t="s">
        <v>133</v>
      </c>
      <c r="C55" s="83"/>
      <c r="D55" s="89"/>
      <c r="E55" s="89">
        <f t="shared" si="2"/>
        <v>0</v>
      </c>
    </row>
    <row r="56" spans="1:5" x14ac:dyDescent="0.35">
      <c r="B56" s="54" t="s">
        <v>134</v>
      </c>
      <c r="C56" s="89">
        <v>0</v>
      </c>
      <c r="D56" s="83">
        <v>0</v>
      </c>
      <c r="E56" s="89">
        <f t="shared" si="2"/>
        <v>0</v>
      </c>
    </row>
    <row r="57" spans="1:5" x14ac:dyDescent="0.35">
      <c r="B57" s="55" t="s">
        <v>125</v>
      </c>
      <c r="C57" s="88"/>
      <c r="D57" s="89"/>
      <c r="E57" s="89">
        <f t="shared" si="2"/>
        <v>0</v>
      </c>
    </row>
    <row r="58" spans="1:5" ht="21.75" thickBot="1" x14ac:dyDescent="0.4">
      <c r="B58" s="54" t="s">
        <v>126</v>
      </c>
      <c r="C58" s="89">
        <v>0</v>
      </c>
      <c r="D58" s="89">
        <v>88000</v>
      </c>
      <c r="E58" s="89">
        <f t="shared" si="2"/>
        <v>88000</v>
      </c>
    </row>
    <row r="59" spans="1:5" ht="21.75" thickBot="1" x14ac:dyDescent="0.4">
      <c r="B59" s="49" t="s">
        <v>57</v>
      </c>
      <c r="C59" s="91">
        <f>SUM(C48:C58)</f>
        <v>1362000</v>
      </c>
      <c r="D59" s="94">
        <f>SUM(D49:D58)</f>
        <v>288000</v>
      </c>
      <c r="E59" s="91">
        <f>SUM(C59:D59)</f>
        <v>1650000</v>
      </c>
    </row>
    <row r="61" spans="1:5" x14ac:dyDescent="0.35">
      <c r="A61" s="197" t="s">
        <v>111</v>
      </c>
      <c r="B61" s="197"/>
      <c r="C61" s="197"/>
      <c r="D61" s="197"/>
      <c r="E61" s="197"/>
    </row>
    <row r="62" spans="1:5" x14ac:dyDescent="0.35">
      <c r="A62" s="197" t="s">
        <v>35</v>
      </c>
      <c r="B62" s="197"/>
      <c r="C62" s="197"/>
      <c r="D62" s="197"/>
      <c r="E62" s="197"/>
    </row>
    <row r="63" spans="1:5" x14ac:dyDescent="0.35">
      <c r="A63" s="197" t="s">
        <v>36</v>
      </c>
      <c r="B63" s="197"/>
      <c r="C63" s="197"/>
      <c r="D63" s="197"/>
      <c r="E63" s="197"/>
    </row>
    <row r="64" spans="1:5" ht="21.75" thickBot="1" x14ac:dyDescent="0.4">
      <c r="A64" s="197" t="s">
        <v>135</v>
      </c>
      <c r="B64" s="197"/>
      <c r="C64" s="197"/>
      <c r="D64" s="197"/>
      <c r="E64" s="197"/>
    </row>
    <row r="65" spans="1:5" x14ac:dyDescent="0.35">
      <c r="A65" s="214"/>
      <c r="B65" s="216"/>
      <c r="C65" s="56" t="s">
        <v>128</v>
      </c>
      <c r="D65" s="56" t="s">
        <v>139</v>
      </c>
      <c r="E65" s="218" t="s">
        <v>57</v>
      </c>
    </row>
    <row r="66" spans="1:5" ht="21.75" thickBot="1" x14ac:dyDescent="0.4">
      <c r="A66" s="215"/>
      <c r="B66" s="217"/>
      <c r="C66" s="57" t="s">
        <v>138</v>
      </c>
      <c r="D66" s="57" t="s">
        <v>140</v>
      </c>
      <c r="E66" s="219"/>
    </row>
    <row r="67" spans="1:5" x14ac:dyDescent="0.35">
      <c r="A67" s="11"/>
      <c r="B67" s="50" t="s">
        <v>119</v>
      </c>
      <c r="C67" s="87"/>
      <c r="D67" s="87"/>
      <c r="E67" s="87"/>
    </row>
    <row r="68" spans="1:5" x14ac:dyDescent="0.35">
      <c r="B68" s="54" t="s">
        <v>136</v>
      </c>
      <c r="C68" s="88">
        <v>2023980</v>
      </c>
      <c r="D68" s="89">
        <v>0</v>
      </c>
      <c r="E68" s="89">
        <f>SUM(C68:D68)</f>
        <v>2023980</v>
      </c>
    </row>
    <row r="69" spans="1:5" x14ac:dyDescent="0.35">
      <c r="B69" s="55" t="s">
        <v>120</v>
      </c>
      <c r="C69" s="88"/>
      <c r="D69" s="89"/>
      <c r="E69" s="89">
        <f t="shared" ref="E69:E76" si="3">SUM(C69:D69)</f>
        <v>0</v>
      </c>
    </row>
    <row r="70" spans="1:5" x14ac:dyDescent="0.35">
      <c r="B70" s="48" t="s">
        <v>121</v>
      </c>
      <c r="C70" s="89">
        <v>51000</v>
      </c>
      <c r="D70" s="83">
        <v>0</v>
      </c>
      <c r="E70" s="89">
        <f t="shared" si="3"/>
        <v>51000</v>
      </c>
    </row>
    <row r="71" spans="1:5" x14ac:dyDescent="0.35">
      <c r="B71" s="54" t="s">
        <v>122</v>
      </c>
      <c r="C71" s="83">
        <v>250000</v>
      </c>
      <c r="D71" s="89">
        <v>430000</v>
      </c>
      <c r="E71" s="89">
        <f t="shared" si="3"/>
        <v>680000</v>
      </c>
    </row>
    <row r="72" spans="1:5" x14ac:dyDescent="0.35">
      <c r="B72" s="54" t="s">
        <v>123</v>
      </c>
      <c r="C72" s="89">
        <v>158200</v>
      </c>
      <c r="D72" s="83">
        <v>2637000</v>
      </c>
      <c r="E72" s="83">
        <f t="shared" si="3"/>
        <v>2795200</v>
      </c>
    </row>
    <row r="73" spans="1:5" x14ac:dyDescent="0.35">
      <c r="B73" s="55" t="s">
        <v>125</v>
      </c>
      <c r="C73" s="88"/>
      <c r="D73" s="89"/>
      <c r="E73" s="88">
        <f t="shared" si="3"/>
        <v>0</v>
      </c>
    </row>
    <row r="74" spans="1:5" x14ac:dyDescent="0.35">
      <c r="B74" s="59" t="s">
        <v>126</v>
      </c>
      <c r="C74" s="88">
        <v>61600</v>
      </c>
      <c r="D74" s="89">
        <v>120000</v>
      </c>
      <c r="E74" s="88">
        <f t="shared" si="3"/>
        <v>181600</v>
      </c>
    </row>
    <row r="75" spans="1:5" x14ac:dyDescent="0.35">
      <c r="B75" s="55" t="s">
        <v>133</v>
      </c>
      <c r="C75" s="88"/>
      <c r="D75" s="83"/>
      <c r="E75" s="89">
        <f t="shared" si="3"/>
        <v>0</v>
      </c>
    </row>
    <row r="76" spans="1:5" ht="21.75" thickBot="1" x14ac:dyDescent="0.4">
      <c r="B76" s="59" t="s">
        <v>134</v>
      </c>
      <c r="C76" s="88">
        <v>800000</v>
      </c>
      <c r="D76" s="84">
        <v>5304000</v>
      </c>
      <c r="E76" s="83">
        <f t="shared" si="3"/>
        <v>6104000</v>
      </c>
    </row>
    <row r="77" spans="1:5" ht="21.75" thickBot="1" x14ac:dyDescent="0.4">
      <c r="B77" s="49" t="s">
        <v>57</v>
      </c>
      <c r="C77" s="91">
        <f>SUM(C67:C76)</f>
        <v>3344780</v>
      </c>
      <c r="D77" s="91">
        <f>SUM(D67:D76)</f>
        <v>8491000</v>
      </c>
      <c r="E77" s="91">
        <f>SUM(C77:D77)</f>
        <v>11835780</v>
      </c>
    </row>
    <row r="81" spans="1:5" x14ac:dyDescent="0.35">
      <c r="A81" s="197" t="s">
        <v>111</v>
      </c>
      <c r="B81" s="197"/>
      <c r="C81" s="197"/>
      <c r="D81" s="197"/>
      <c r="E81" s="197"/>
    </row>
    <row r="82" spans="1:5" x14ac:dyDescent="0.35">
      <c r="A82" s="197" t="s">
        <v>35</v>
      </c>
      <c r="B82" s="197"/>
      <c r="C82" s="197"/>
      <c r="D82" s="197"/>
      <c r="E82" s="197"/>
    </row>
    <row r="83" spans="1:5" x14ac:dyDescent="0.35">
      <c r="A83" s="197" t="s">
        <v>36</v>
      </c>
      <c r="B83" s="197"/>
      <c r="C83" s="197"/>
      <c r="D83" s="197"/>
      <c r="E83" s="197"/>
    </row>
    <row r="84" spans="1:5" ht="21.75" thickBot="1" x14ac:dyDescent="0.4">
      <c r="A84" s="197" t="s">
        <v>141</v>
      </c>
      <c r="B84" s="197"/>
      <c r="C84" s="197"/>
      <c r="D84" s="197"/>
      <c r="E84" s="197"/>
    </row>
    <row r="85" spans="1:5" x14ac:dyDescent="0.35">
      <c r="A85" s="214"/>
      <c r="B85" s="216"/>
      <c r="C85" s="56" t="s">
        <v>128</v>
      </c>
      <c r="D85" s="56" t="s">
        <v>143</v>
      </c>
      <c r="E85" s="218" t="s">
        <v>57</v>
      </c>
    </row>
    <row r="86" spans="1:5" ht="21.75" thickBot="1" x14ac:dyDescent="0.4">
      <c r="A86" s="215"/>
      <c r="B86" s="217"/>
      <c r="C86" s="57" t="s">
        <v>142</v>
      </c>
      <c r="D86" s="57" t="s">
        <v>144</v>
      </c>
      <c r="E86" s="219"/>
    </row>
    <row r="87" spans="1:5" x14ac:dyDescent="0.35">
      <c r="A87" s="11"/>
      <c r="B87" s="50" t="s">
        <v>119</v>
      </c>
      <c r="C87" s="87"/>
      <c r="D87" s="87"/>
      <c r="E87" s="87"/>
    </row>
    <row r="88" spans="1:5" x14ac:dyDescent="0.35">
      <c r="B88" s="54" t="s">
        <v>136</v>
      </c>
      <c r="C88" s="88">
        <v>5306480</v>
      </c>
      <c r="D88" s="89">
        <v>0</v>
      </c>
      <c r="E88" s="89">
        <f>SUM(C88:D88)</f>
        <v>5306480</v>
      </c>
    </row>
    <row r="89" spans="1:5" x14ac:dyDescent="0.35">
      <c r="B89" s="55" t="s">
        <v>120</v>
      </c>
      <c r="C89" s="88"/>
      <c r="D89" s="89"/>
      <c r="E89" s="89">
        <f t="shared" ref="E89:E96" si="4">SUM(C89:D89)</f>
        <v>0</v>
      </c>
    </row>
    <row r="90" spans="1:5" x14ac:dyDescent="0.35">
      <c r="B90" s="48" t="s">
        <v>121</v>
      </c>
      <c r="C90" s="89">
        <v>95000</v>
      </c>
      <c r="D90" s="83">
        <v>0</v>
      </c>
      <c r="E90" s="89">
        <f t="shared" si="4"/>
        <v>95000</v>
      </c>
    </row>
    <row r="91" spans="1:5" x14ac:dyDescent="0.35">
      <c r="B91" s="54" t="s">
        <v>122</v>
      </c>
      <c r="C91" s="83">
        <v>1220000</v>
      </c>
      <c r="D91" s="89">
        <v>465000</v>
      </c>
      <c r="E91" s="89">
        <f t="shared" si="4"/>
        <v>1685000</v>
      </c>
    </row>
    <row r="92" spans="1:5" x14ac:dyDescent="0.35">
      <c r="B92" s="54" t="s">
        <v>123</v>
      </c>
      <c r="C92" s="89">
        <v>1465000</v>
      </c>
      <c r="D92" s="83">
        <v>0</v>
      </c>
      <c r="E92" s="83">
        <f t="shared" si="4"/>
        <v>1465000</v>
      </c>
    </row>
    <row r="93" spans="1:5" x14ac:dyDescent="0.35">
      <c r="B93" s="55" t="s">
        <v>125</v>
      </c>
      <c r="C93" s="88"/>
      <c r="D93" s="89"/>
      <c r="E93" s="89">
        <f t="shared" si="4"/>
        <v>0</v>
      </c>
    </row>
    <row r="94" spans="1:5" x14ac:dyDescent="0.35">
      <c r="B94" s="59" t="s">
        <v>126</v>
      </c>
      <c r="C94" s="88">
        <v>135500</v>
      </c>
      <c r="D94" s="89">
        <v>0</v>
      </c>
      <c r="E94" s="89">
        <f t="shared" si="4"/>
        <v>135500</v>
      </c>
    </row>
    <row r="95" spans="1:5" x14ac:dyDescent="0.35">
      <c r="B95" s="55" t="s">
        <v>133</v>
      </c>
      <c r="C95" s="88"/>
      <c r="D95" s="83"/>
      <c r="E95" s="83">
        <f t="shared" si="4"/>
        <v>0</v>
      </c>
    </row>
    <row r="96" spans="1:5" ht="21.75" thickBot="1" x14ac:dyDescent="0.4">
      <c r="B96" s="59" t="s">
        <v>134</v>
      </c>
      <c r="C96" s="88">
        <v>480000</v>
      </c>
      <c r="D96" s="84">
        <v>0</v>
      </c>
      <c r="E96" s="84">
        <f t="shared" si="4"/>
        <v>480000</v>
      </c>
    </row>
    <row r="97" spans="1:5" ht="21.75" thickBot="1" x14ac:dyDescent="0.4">
      <c r="B97" s="49" t="s">
        <v>57</v>
      </c>
      <c r="C97" s="91">
        <f>SUM(C88:C96)</f>
        <v>8701980</v>
      </c>
      <c r="D97" s="91">
        <f>SUM(D88:D96)</f>
        <v>465000</v>
      </c>
      <c r="E97" s="91">
        <f>SUM(C97:D97)</f>
        <v>9166980</v>
      </c>
    </row>
    <row r="101" spans="1:5" x14ac:dyDescent="0.35">
      <c r="A101" s="197" t="s">
        <v>111</v>
      </c>
      <c r="B101" s="197"/>
      <c r="C101" s="197"/>
      <c r="D101" s="197"/>
      <c r="E101" s="197"/>
    </row>
    <row r="102" spans="1:5" x14ac:dyDescent="0.35">
      <c r="A102" s="197" t="s">
        <v>35</v>
      </c>
      <c r="B102" s="197"/>
      <c r="C102" s="197"/>
      <c r="D102" s="197"/>
      <c r="E102" s="197"/>
    </row>
    <row r="103" spans="1:5" x14ac:dyDescent="0.35">
      <c r="A103" s="197" t="s">
        <v>36</v>
      </c>
      <c r="B103" s="197"/>
      <c r="C103" s="197"/>
      <c r="D103" s="197"/>
      <c r="E103" s="197"/>
    </row>
    <row r="104" spans="1:5" ht="21.75" thickBot="1" x14ac:dyDescent="0.4">
      <c r="A104" s="197" t="s">
        <v>145</v>
      </c>
      <c r="B104" s="197"/>
      <c r="C104" s="197"/>
      <c r="D104" s="197"/>
      <c r="E104" s="197"/>
    </row>
    <row r="105" spans="1:5" x14ac:dyDescent="0.35">
      <c r="A105" s="214"/>
      <c r="B105" s="216"/>
      <c r="C105" s="56" t="s">
        <v>128</v>
      </c>
      <c r="D105" s="56" t="s">
        <v>147</v>
      </c>
      <c r="E105" s="218" t="s">
        <v>57</v>
      </c>
    </row>
    <row r="106" spans="1:5" ht="21.75" thickBot="1" x14ac:dyDescent="0.4">
      <c r="A106" s="215"/>
      <c r="B106" s="217"/>
      <c r="C106" s="57" t="s">
        <v>146</v>
      </c>
      <c r="D106" s="57" t="s">
        <v>148</v>
      </c>
      <c r="E106" s="219"/>
    </row>
    <row r="107" spans="1:5" x14ac:dyDescent="0.35">
      <c r="A107" s="11"/>
      <c r="B107" s="50" t="s">
        <v>119</v>
      </c>
      <c r="C107" s="87"/>
      <c r="D107" s="87"/>
      <c r="E107" s="87"/>
    </row>
    <row r="108" spans="1:5" x14ac:dyDescent="0.35">
      <c r="B108" s="54" t="s">
        <v>136</v>
      </c>
      <c r="C108" s="88">
        <v>2924916</v>
      </c>
      <c r="D108" s="89">
        <v>0</v>
      </c>
      <c r="E108" s="89">
        <f>SUM(C108:D108)</f>
        <v>2924916</v>
      </c>
    </row>
    <row r="109" spans="1:5" x14ac:dyDescent="0.35">
      <c r="B109" s="55" t="s">
        <v>120</v>
      </c>
      <c r="C109" s="88"/>
      <c r="D109" s="89"/>
      <c r="E109" s="89">
        <f t="shared" ref="E109:E116" si="5">SUM(C109:D109)</f>
        <v>0</v>
      </c>
    </row>
    <row r="110" spans="1:5" x14ac:dyDescent="0.35">
      <c r="B110" s="48" t="s">
        <v>121</v>
      </c>
      <c r="C110" s="89">
        <v>232000</v>
      </c>
      <c r="D110" s="83">
        <v>0</v>
      </c>
      <c r="E110" s="89">
        <f t="shared" si="5"/>
        <v>232000</v>
      </c>
    </row>
    <row r="111" spans="1:5" x14ac:dyDescent="0.35">
      <c r="B111" s="54" t="s">
        <v>122</v>
      </c>
      <c r="C111" s="83">
        <v>130000</v>
      </c>
      <c r="D111" s="89">
        <v>1600000</v>
      </c>
      <c r="E111" s="89">
        <f t="shared" si="5"/>
        <v>1730000</v>
      </c>
    </row>
    <row r="112" spans="1:5" x14ac:dyDescent="0.35">
      <c r="B112" s="54" t="s">
        <v>123</v>
      </c>
      <c r="C112" s="89">
        <v>143000</v>
      </c>
      <c r="D112" s="83">
        <v>0</v>
      </c>
      <c r="E112" s="83">
        <f t="shared" si="5"/>
        <v>143000</v>
      </c>
    </row>
    <row r="113" spans="1:5" x14ac:dyDescent="0.35">
      <c r="B113" s="55" t="s">
        <v>125</v>
      </c>
      <c r="C113" s="88"/>
      <c r="D113" s="89"/>
      <c r="E113" s="88">
        <f t="shared" si="5"/>
        <v>0</v>
      </c>
    </row>
    <row r="114" spans="1:5" x14ac:dyDescent="0.35">
      <c r="B114" s="59" t="s">
        <v>126</v>
      </c>
      <c r="C114" s="88">
        <v>23100</v>
      </c>
      <c r="D114" s="89">
        <v>0</v>
      </c>
      <c r="E114" s="88">
        <f t="shared" si="5"/>
        <v>23100</v>
      </c>
    </row>
    <row r="115" spans="1:5" x14ac:dyDescent="0.35">
      <c r="B115" s="55" t="s">
        <v>133</v>
      </c>
      <c r="C115" s="88"/>
      <c r="D115" s="83"/>
      <c r="E115" s="89">
        <f t="shared" si="5"/>
        <v>0</v>
      </c>
    </row>
    <row r="116" spans="1:5" ht="21.75" thickBot="1" x14ac:dyDescent="0.4">
      <c r="B116" s="59" t="s">
        <v>134</v>
      </c>
      <c r="C116" s="88">
        <v>0</v>
      </c>
      <c r="D116" s="84">
        <v>0</v>
      </c>
      <c r="E116" s="83">
        <f t="shared" si="5"/>
        <v>0</v>
      </c>
    </row>
    <row r="117" spans="1:5" ht="21.75" thickBot="1" x14ac:dyDescent="0.4">
      <c r="B117" s="49" t="s">
        <v>57</v>
      </c>
      <c r="C117" s="91">
        <f>SUM(C108:C116)</f>
        <v>3453016</v>
      </c>
      <c r="D117" s="91">
        <f>SUM(D108:D116)</f>
        <v>1600000</v>
      </c>
      <c r="E117" s="91">
        <f>SUM(C117:D117)</f>
        <v>5053016</v>
      </c>
    </row>
    <row r="121" spans="1:5" x14ac:dyDescent="0.35">
      <c r="A121" s="197" t="s">
        <v>111</v>
      </c>
      <c r="B121" s="197"/>
      <c r="C121" s="197"/>
      <c r="D121" s="197"/>
      <c r="E121" s="197"/>
    </row>
    <row r="122" spans="1:5" x14ac:dyDescent="0.35">
      <c r="A122" s="197" t="s">
        <v>35</v>
      </c>
      <c r="B122" s="197"/>
      <c r="C122" s="197"/>
      <c r="D122" s="197"/>
      <c r="E122" s="197"/>
    </row>
    <row r="123" spans="1:5" x14ac:dyDescent="0.35">
      <c r="A123" s="197" t="s">
        <v>36</v>
      </c>
      <c r="B123" s="197"/>
      <c r="C123" s="197"/>
      <c r="D123" s="197"/>
      <c r="E123" s="197"/>
    </row>
    <row r="124" spans="1:5" ht="21.75" thickBot="1" x14ac:dyDescent="0.4">
      <c r="A124" s="220" t="s">
        <v>149</v>
      </c>
      <c r="B124" s="220"/>
      <c r="C124" s="220"/>
      <c r="D124" s="220"/>
      <c r="E124" s="220"/>
    </row>
    <row r="125" spans="1:5" x14ac:dyDescent="0.35">
      <c r="A125" s="221"/>
      <c r="B125" s="99" t="s">
        <v>128</v>
      </c>
      <c r="C125" s="222" t="s">
        <v>151</v>
      </c>
      <c r="D125" s="222" t="s">
        <v>152</v>
      </c>
      <c r="E125" s="222" t="s">
        <v>57</v>
      </c>
    </row>
    <row r="126" spans="1:5" ht="21.75" thickBot="1" x14ac:dyDescent="0.4">
      <c r="A126" s="217"/>
      <c r="B126" s="57" t="s">
        <v>150</v>
      </c>
      <c r="C126" s="219"/>
      <c r="D126" s="219"/>
      <c r="E126" s="219"/>
    </row>
    <row r="127" spans="1:5" x14ac:dyDescent="0.35">
      <c r="A127" s="50" t="s">
        <v>119</v>
      </c>
      <c r="B127" s="87"/>
      <c r="C127" s="87"/>
      <c r="D127" s="87"/>
      <c r="E127" s="87"/>
    </row>
    <row r="128" spans="1:5" x14ac:dyDescent="0.35">
      <c r="A128" s="54" t="s">
        <v>136</v>
      </c>
      <c r="B128" s="88">
        <v>5158320</v>
      </c>
      <c r="C128" s="89">
        <v>0</v>
      </c>
      <c r="D128" s="83">
        <v>0</v>
      </c>
      <c r="E128" s="89">
        <f>SUM(B128:D128)</f>
        <v>5158320</v>
      </c>
    </row>
    <row r="129" spans="1:5" x14ac:dyDescent="0.35">
      <c r="A129" s="55" t="s">
        <v>120</v>
      </c>
      <c r="B129" s="88"/>
      <c r="C129" s="89"/>
      <c r="D129" s="89"/>
      <c r="E129" s="83">
        <f t="shared" ref="E129:E137" si="6">SUM(B129:D129)</f>
        <v>0</v>
      </c>
    </row>
    <row r="130" spans="1:5" x14ac:dyDescent="0.35">
      <c r="A130" s="48" t="s">
        <v>121</v>
      </c>
      <c r="B130" s="89">
        <v>134600</v>
      </c>
      <c r="C130" s="83">
        <v>0</v>
      </c>
      <c r="D130" s="89">
        <v>0</v>
      </c>
      <c r="E130" s="89">
        <f t="shared" si="6"/>
        <v>134600</v>
      </c>
    </row>
    <row r="131" spans="1:5" x14ac:dyDescent="0.35">
      <c r="A131" s="54" t="s">
        <v>122</v>
      </c>
      <c r="B131" s="83">
        <v>1870000</v>
      </c>
      <c r="C131" s="89">
        <v>0</v>
      </c>
      <c r="D131" s="83">
        <v>0</v>
      </c>
      <c r="E131" s="89">
        <f t="shared" si="6"/>
        <v>1870000</v>
      </c>
    </row>
    <row r="132" spans="1:5" x14ac:dyDescent="0.35">
      <c r="A132" s="54" t="s">
        <v>123</v>
      </c>
      <c r="B132" s="89">
        <v>3035000</v>
      </c>
      <c r="C132" s="83">
        <v>0</v>
      </c>
      <c r="D132" s="89">
        <v>0</v>
      </c>
      <c r="E132" s="89">
        <f t="shared" si="6"/>
        <v>3035000</v>
      </c>
    </row>
    <row r="133" spans="1:5" x14ac:dyDescent="0.35">
      <c r="A133" s="55" t="s">
        <v>125</v>
      </c>
      <c r="B133" s="88"/>
      <c r="C133" s="89"/>
      <c r="D133" s="89"/>
      <c r="E133" s="83">
        <f t="shared" si="6"/>
        <v>0</v>
      </c>
    </row>
    <row r="134" spans="1:5" x14ac:dyDescent="0.35">
      <c r="A134" s="59" t="s">
        <v>126</v>
      </c>
      <c r="B134" s="88">
        <v>117300</v>
      </c>
      <c r="C134" s="89">
        <v>0</v>
      </c>
      <c r="D134" s="89">
        <v>0</v>
      </c>
      <c r="E134" s="88">
        <f t="shared" si="6"/>
        <v>117300</v>
      </c>
    </row>
    <row r="135" spans="1:5" x14ac:dyDescent="0.35">
      <c r="A135" s="59" t="s">
        <v>400</v>
      </c>
      <c r="B135" s="88">
        <v>0</v>
      </c>
      <c r="C135" s="89">
        <v>10787300</v>
      </c>
      <c r="D135" s="89">
        <v>0</v>
      </c>
      <c r="E135" s="89">
        <f t="shared" si="6"/>
        <v>10787300</v>
      </c>
    </row>
    <row r="136" spans="1:5" x14ac:dyDescent="0.35">
      <c r="A136" s="55" t="s">
        <v>133</v>
      </c>
      <c r="B136" s="88"/>
      <c r="C136" s="83"/>
      <c r="D136" s="89"/>
      <c r="E136" s="89">
        <f t="shared" si="6"/>
        <v>0</v>
      </c>
    </row>
    <row r="137" spans="1:5" ht="21.75" thickBot="1" x14ac:dyDescent="0.4">
      <c r="A137" s="59" t="s">
        <v>134</v>
      </c>
      <c r="B137" s="88">
        <v>0</v>
      </c>
      <c r="C137" s="84">
        <v>3000000</v>
      </c>
      <c r="D137" s="83">
        <v>0</v>
      </c>
      <c r="E137" s="83">
        <f t="shared" si="6"/>
        <v>3000000</v>
      </c>
    </row>
    <row r="138" spans="1:5" ht="21.75" thickBot="1" x14ac:dyDescent="0.4">
      <c r="A138" s="49" t="s">
        <v>57</v>
      </c>
      <c r="B138" s="91">
        <f>SUM(B127:B137)</f>
        <v>10315220</v>
      </c>
      <c r="C138" s="91">
        <f>SUM(C127:C137)</f>
        <v>13787300</v>
      </c>
      <c r="D138" s="91">
        <v>0</v>
      </c>
      <c r="E138" s="91">
        <f>SUM(B138:D138)</f>
        <v>24102520</v>
      </c>
    </row>
    <row r="140" spans="1:5" x14ac:dyDescent="0.35">
      <c r="A140" s="1" t="s">
        <v>431</v>
      </c>
    </row>
    <row r="141" spans="1:5" x14ac:dyDescent="0.35">
      <c r="A141" s="197" t="s">
        <v>111</v>
      </c>
      <c r="B141" s="197"/>
      <c r="C141" s="197"/>
      <c r="D141" s="197"/>
      <c r="E141" s="197"/>
    </row>
    <row r="142" spans="1:5" x14ac:dyDescent="0.35">
      <c r="A142" s="197" t="s">
        <v>35</v>
      </c>
      <c r="B142" s="197"/>
      <c r="C142" s="197"/>
      <c r="D142" s="197"/>
      <c r="E142" s="197"/>
    </row>
    <row r="143" spans="1:5" x14ac:dyDescent="0.35">
      <c r="A143" s="197" t="s">
        <v>36</v>
      </c>
      <c r="B143" s="197"/>
      <c r="C143" s="197"/>
      <c r="D143" s="197"/>
      <c r="E143" s="197"/>
    </row>
    <row r="144" spans="1:5" ht="21.75" thickBot="1" x14ac:dyDescent="0.4">
      <c r="A144" s="197" t="s">
        <v>153</v>
      </c>
      <c r="B144" s="197"/>
      <c r="C144" s="197"/>
      <c r="D144" s="197"/>
      <c r="E144" s="197"/>
    </row>
    <row r="145" spans="1:5" x14ac:dyDescent="0.35">
      <c r="A145" s="214"/>
      <c r="B145" s="216"/>
      <c r="C145" s="56" t="s">
        <v>154</v>
      </c>
      <c r="D145" s="218" t="s">
        <v>57</v>
      </c>
      <c r="E145" s="11"/>
    </row>
    <row r="146" spans="1:5" ht="21.75" thickBot="1" x14ac:dyDescent="0.4">
      <c r="A146" s="215"/>
      <c r="B146" s="217"/>
      <c r="C146" s="57" t="s">
        <v>155</v>
      </c>
      <c r="D146" s="219"/>
      <c r="E146" s="11"/>
    </row>
    <row r="147" spans="1:5" x14ac:dyDescent="0.35">
      <c r="A147" s="11"/>
      <c r="B147" s="50" t="s">
        <v>120</v>
      </c>
      <c r="C147" s="87"/>
      <c r="D147" s="87"/>
    </row>
    <row r="148" spans="1:5" x14ac:dyDescent="0.35">
      <c r="B148" s="48" t="s">
        <v>122</v>
      </c>
      <c r="C148" s="89">
        <v>700000</v>
      </c>
      <c r="D148" s="89">
        <f>SUM(C148)</f>
        <v>700000</v>
      </c>
    </row>
    <row r="149" spans="1:5" x14ac:dyDescent="0.35">
      <c r="B149" s="58" t="s">
        <v>133</v>
      </c>
      <c r="C149" s="83"/>
      <c r="D149" s="83"/>
    </row>
    <row r="150" spans="1:5" ht="21.75" thickBot="1" x14ac:dyDescent="0.4">
      <c r="B150" s="52" t="s">
        <v>134</v>
      </c>
      <c r="C150" s="84">
        <v>0</v>
      </c>
      <c r="D150" s="84">
        <f>SUM(C150)</f>
        <v>0</v>
      </c>
    </row>
    <row r="151" spans="1:5" ht="21.75" thickBot="1" x14ac:dyDescent="0.4">
      <c r="B151" s="49" t="s">
        <v>57</v>
      </c>
      <c r="C151" s="91">
        <f>SUM(C147:C150)</f>
        <v>700000</v>
      </c>
      <c r="D151" s="94">
        <f>SUM(C151)</f>
        <v>700000</v>
      </c>
    </row>
    <row r="161" spans="1:5" x14ac:dyDescent="0.35">
      <c r="A161" s="197" t="s">
        <v>111</v>
      </c>
      <c r="B161" s="197"/>
      <c r="C161" s="197"/>
      <c r="D161" s="197"/>
      <c r="E161" s="197"/>
    </row>
    <row r="162" spans="1:5" x14ac:dyDescent="0.35">
      <c r="A162" s="197" t="s">
        <v>35</v>
      </c>
      <c r="B162" s="197"/>
      <c r="C162" s="197"/>
      <c r="D162" s="197"/>
      <c r="E162" s="197"/>
    </row>
    <row r="163" spans="1:5" x14ac:dyDescent="0.35">
      <c r="A163" s="197" t="s">
        <v>36</v>
      </c>
      <c r="B163" s="197"/>
      <c r="C163" s="197"/>
      <c r="D163" s="197"/>
      <c r="E163" s="197"/>
    </row>
    <row r="164" spans="1:5" ht="21.75" thickBot="1" x14ac:dyDescent="0.4">
      <c r="A164" s="197" t="s">
        <v>156</v>
      </c>
      <c r="B164" s="197"/>
      <c r="C164" s="197"/>
      <c r="D164" s="197"/>
      <c r="E164" s="197"/>
    </row>
    <row r="165" spans="1:5" x14ac:dyDescent="0.35">
      <c r="A165" s="214"/>
      <c r="B165" s="216"/>
      <c r="C165" s="218" t="s">
        <v>157</v>
      </c>
      <c r="D165" s="56" t="s">
        <v>158</v>
      </c>
      <c r="E165" s="218" t="s">
        <v>57</v>
      </c>
    </row>
    <row r="166" spans="1:5" ht="21.75" thickBot="1" x14ac:dyDescent="0.4">
      <c r="A166" s="215"/>
      <c r="B166" s="217"/>
      <c r="C166" s="219"/>
      <c r="D166" s="57" t="s">
        <v>159</v>
      </c>
      <c r="E166" s="219"/>
    </row>
    <row r="167" spans="1:5" x14ac:dyDescent="0.35">
      <c r="B167" s="55" t="s">
        <v>120</v>
      </c>
      <c r="C167" s="87"/>
      <c r="D167" s="89"/>
      <c r="E167" s="89"/>
    </row>
    <row r="168" spans="1:5" x14ac:dyDescent="0.35">
      <c r="B168" s="54" t="s">
        <v>122</v>
      </c>
      <c r="C168" s="83">
        <v>400000</v>
      </c>
      <c r="D168" s="89">
        <v>1055000</v>
      </c>
      <c r="E168" s="89">
        <f>SUM(C168:D168)</f>
        <v>1455000</v>
      </c>
    </row>
    <row r="169" spans="1:5" x14ac:dyDescent="0.35">
      <c r="B169" s="55" t="s">
        <v>133</v>
      </c>
      <c r="C169" s="88"/>
      <c r="D169" s="83"/>
      <c r="E169" s="89">
        <f t="shared" ref="E169:E170" si="7">SUM(C169:D169)</f>
        <v>0</v>
      </c>
    </row>
    <row r="170" spans="1:5" ht="21.75" thickBot="1" x14ac:dyDescent="0.4">
      <c r="B170" s="59" t="s">
        <v>134</v>
      </c>
      <c r="C170" s="88">
        <v>0</v>
      </c>
      <c r="D170" s="84">
        <v>0</v>
      </c>
      <c r="E170" s="83">
        <f t="shared" si="7"/>
        <v>0</v>
      </c>
    </row>
    <row r="171" spans="1:5" ht="21.75" thickBot="1" x14ac:dyDescent="0.4">
      <c r="B171" s="49" t="s">
        <v>57</v>
      </c>
      <c r="C171" s="91">
        <f>SUM(C167:C170)</f>
        <v>400000</v>
      </c>
      <c r="D171" s="94">
        <f>SUM(D168:D170)</f>
        <v>1055000</v>
      </c>
      <c r="E171" s="91">
        <f>SUM(C171:D171)</f>
        <v>1455000</v>
      </c>
    </row>
    <row r="181" spans="1:5" x14ac:dyDescent="0.35">
      <c r="A181" s="197" t="s">
        <v>111</v>
      </c>
      <c r="B181" s="197"/>
      <c r="C181" s="197"/>
      <c r="D181" s="197"/>
      <c r="E181" s="197"/>
    </row>
    <row r="182" spans="1:5" x14ac:dyDescent="0.35">
      <c r="A182" s="197" t="s">
        <v>35</v>
      </c>
      <c r="B182" s="197"/>
      <c r="C182" s="197"/>
      <c r="D182" s="197"/>
      <c r="E182" s="197"/>
    </row>
    <row r="183" spans="1:5" x14ac:dyDescent="0.35">
      <c r="A183" s="197" t="s">
        <v>36</v>
      </c>
      <c r="B183" s="197"/>
      <c r="C183" s="197"/>
      <c r="D183" s="197"/>
      <c r="E183" s="197"/>
    </row>
    <row r="184" spans="1:5" ht="21.75" thickBot="1" x14ac:dyDescent="0.4">
      <c r="A184" s="197" t="s">
        <v>160</v>
      </c>
      <c r="B184" s="197"/>
      <c r="C184" s="197"/>
      <c r="D184" s="197"/>
      <c r="E184" s="197"/>
    </row>
    <row r="185" spans="1:5" x14ac:dyDescent="0.35">
      <c r="A185" s="214"/>
      <c r="B185" s="216"/>
      <c r="C185" s="218" t="s">
        <v>161</v>
      </c>
      <c r="D185" s="218" t="s">
        <v>57</v>
      </c>
      <c r="E185" s="11"/>
    </row>
    <row r="186" spans="1:5" ht="21.75" thickBot="1" x14ac:dyDescent="0.4">
      <c r="A186" s="215"/>
      <c r="B186" s="217"/>
      <c r="C186" s="219"/>
      <c r="D186" s="219"/>
      <c r="E186" s="11"/>
    </row>
    <row r="187" spans="1:5" x14ac:dyDescent="0.35">
      <c r="A187" s="11"/>
      <c r="B187" s="50" t="s">
        <v>119</v>
      </c>
      <c r="C187" s="87"/>
      <c r="D187" s="87"/>
    </row>
    <row r="188" spans="1:5" x14ac:dyDescent="0.35">
      <c r="B188" s="48" t="s">
        <v>136</v>
      </c>
      <c r="C188" s="89">
        <v>1129500</v>
      </c>
      <c r="D188" s="89">
        <f>SUM(C188)</f>
        <v>1129500</v>
      </c>
    </row>
    <row r="189" spans="1:5" x14ac:dyDescent="0.35">
      <c r="B189" s="58" t="s">
        <v>120</v>
      </c>
      <c r="C189" s="83"/>
      <c r="D189" s="89">
        <f t="shared" ref="D189:D192" si="8">SUM(C189)</f>
        <v>0</v>
      </c>
    </row>
    <row r="190" spans="1:5" x14ac:dyDescent="0.35">
      <c r="B190" s="53" t="s">
        <v>121</v>
      </c>
      <c r="C190" s="88">
        <v>50000</v>
      </c>
      <c r="D190" s="89">
        <f t="shared" si="8"/>
        <v>50000</v>
      </c>
    </row>
    <row r="191" spans="1:5" x14ac:dyDescent="0.35">
      <c r="B191" s="53" t="s">
        <v>122</v>
      </c>
      <c r="C191" s="89">
        <v>115000</v>
      </c>
      <c r="D191" s="89">
        <f t="shared" si="8"/>
        <v>115000</v>
      </c>
    </row>
    <row r="192" spans="1:5" ht="21.75" thickBot="1" x14ac:dyDescent="0.4">
      <c r="B192" s="52" t="s">
        <v>123</v>
      </c>
      <c r="C192" s="84">
        <v>70000</v>
      </c>
      <c r="D192" s="89">
        <f t="shared" si="8"/>
        <v>70000</v>
      </c>
    </row>
    <row r="193" spans="2:4" ht="21.75" thickBot="1" x14ac:dyDescent="0.4">
      <c r="B193" s="49" t="s">
        <v>57</v>
      </c>
      <c r="C193" s="91">
        <f>SUM(C187:C192)</f>
        <v>1364500</v>
      </c>
      <c r="D193" s="94">
        <f>SUM(C193)</f>
        <v>1364500</v>
      </c>
    </row>
    <row r="201" spans="2:4" x14ac:dyDescent="0.35">
      <c r="D201" s="76"/>
    </row>
  </sheetData>
  <mergeCells count="75">
    <mergeCell ref="A121:E121"/>
    <mergeCell ref="A122:E122"/>
    <mergeCell ref="A123:E123"/>
    <mergeCell ref="A124:E124"/>
    <mergeCell ref="A125:A126"/>
    <mergeCell ref="E125:E126"/>
    <mergeCell ref="D125:D126"/>
    <mergeCell ref="C125:C126"/>
    <mergeCell ref="A101:E101"/>
    <mergeCell ref="A102:E102"/>
    <mergeCell ref="A103:E103"/>
    <mergeCell ref="A104:E104"/>
    <mergeCell ref="A105:A106"/>
    <mergeCell ref="B105:B106"/>
    <mergeCell ref="E105:E106"/>
    <mergeCell ref="A81:E81"/>
    <mergeCell ref="A82:E82"/>
    <mergeCell ref="A83:E83"/>
    <mergeCell ref="A84:E84"/>
    <mergeCell ref="A85:A86"/>
    <mergeCell ref="B85:B86"/>
    <mergeCell ref="E85:E86"/>
    <mergeCell ref="A61:E61"/>
    <mergeCell ref="A62:E62"/>
    <mergeCell ref="A63:E63"/>
    <mergeCell ref="A64:E64"/>
    <mergeCell ref="A65:A66"/>
    <mergeCell ref="B65:B66"/>
    <mergeCell ref="E65:E66"/>
    <mergeCell ref="A41:E41"/>
    <mergeCell ref="A42:E42"/>
    <mergeCell ref="A43:E43"/>
    <mergeCell ref="A44:E44"/>
    <mergeCell ref="A45:A46"/>
    <mergeCell ref="B45:B46"/>
    <mergeCell ref="E45:E46"/>
    <mergeCell ref="A21:E21"/>
    <mergeCell ref="A22:E22"/>
    <mergeCell ref="A23:E23"/>
    <mergeCell ref="A24:A25"/>
    <mergeCell ref="B24:B25"/>
    <mergeCell ref="C24:C25"/>
    <mergeCell ref="D24:D25"/>
    <mergeCell ref="E24:E25"/>
    <mergeCell ref="A1:E1"/>
    <mergeCell ref="A2:E2"/>
    <mergeCell ref="A3:E3"/>
    <mergeCell ref="A4:E4"/>
    <mergeCell ref="A5:A6"/>
    <mergeCell ref="B5:B6"/>
    <mergeCell ref="D5:D6"/>
    <mergeCell ref="C5:C6"/>
    <mergeCell ref="A141:E141"/>
    <mergeCell ref="A142:E142"/>
    <mergeCell ref="A143:E143"/>
    <mergeCell ref="A144:E144"/>
    <mergeCell ref="A145:A146"/>
    <mergeCell ref="B145:B146"/>
    <mergeCell ref="D145:D146"/>
    <mergeCell ref="A161:E161"/>
    <mergeCell ref="A162:E162"/>
    <mergeCell ref="A163:E163"/>
    <mergeCell ref="A164:E164"/>
    <mergeCell ref="A165:A166"/>
    <mergeCell ref="B165:B166"/>
    <mergeCell ref="E165:E166"/>
    <mergeCell ref="C165:C166"/>
    <mergeCell ref="A181:E181"/>
    <mergeCell ref="A182:E182"/>
    <mergeCell ref="A183:E183"/>
    <mergeCell ref="A184:E184"/>
    <mergeCell ref="A185:A186"/>
    <mergeCell ref="B185:B186"/>
    <mergeCell ref="D185:D186"/>
    <mergeCell ref="C185:C186"/>
  </mergeCells>
  <pageMargins left="1.1811023622047245" right="0.39370078740157483" top="1.1811023622047245" bottom="0.98425196850393704" header="0.59055118110236227" footer="0.31496062992125984"/>
  <pageSetup paperSize="9" firstPageNumber="11" orientation="landscape" useFirstPageNumber="1" r:id="rId1"/>
  <headerFooter>
    <oddFooter>&amp;R&amp;P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3"/>
  <sheetViews>
    <sheetView view="pageBreakPreview" topLeftCell="A34" zoomScale="140" zoomScaleNormal="100" zoomScaleSheetLayoutView="140" workbookViewId="0">
      <selection activeCell="E46" sqref="E46"/>
    </sheetView>
  </sheetViews>
  <sheetFormatPr defaultRowHeight="21" x14ac:dyDescent="0.35"/>
  <cols>
    <col min="1" max="3" width="9" style="1"/>
    <col min="4" max="4" width="14.5" style="1" customWidth="1"/>
    <col min="5" max="5" width="12.125" style="1" customWidth="1"/>
    <col min="6" max="6" width="7.375" style="1" customWidth="1"/>
    <col min="7" max="7" width="13.375" style="75" customWidth="1"/>
    <col min="8" max="8" width="5.75" style="1" customWidth="1"/>
    <col min="9" max="9" width="24.125" style="1" customWidth="1"/>
    <col min="10" max="16384" width="9" style="1"/>
  </cols>
  <sheetData>
    <row r="1" spans="1:8" x14ac:dyDescent="0.35">
      <c r="A1" s="197" t="s">
        <v>176</v>
      </c>
      <c r="B1" s="197"/>
      <c r="C1" s="197"/>
      <c r="D1" s="197"/>
      <c r="E1" s="197"/>
      <c r="F1" s="197"/>
      <c r="G1" s="197"/>
      <c r="H1" s="197"/>
    </row>
    <row r="2" spans="1:8" x14ac:dyDescent="0.35">
      <c r="A2" s="197" t="s">
        <v>503</v>
      </c>
      <c r="B2" s="197"/>
      <c r="C2" s="197"/>
      <c r="D2" s="197"/>
      <c r="E2" s="197"/>
      <c r="F2" s="197"/>
      <c r="G2" s="197"/>
      <c r="H2" s="197"/>
    </row>
    <row r="3" spans="1:8" x14ac:dyDescent="0.35">
      <c r="A3" s="197" t="s">
        <v>35</v>
      </c>
      <c r="B3" s="197"/>
      <c r="C3" s="197"/>
      <c r="D3" s="197"/>
      <c r="E3" s="197"/>
      <c r="F3" s="197"/>
      <c r="G3" s="197"/>
      <c r="H3" s="197"/>
    </row>
    <row r="4" spans="1:8" x14ac:dyDescent="0.35">
      <c r="A4" s="197" t="s">
        <v>36</v>
      </c>
      <c r="B4" s="197"/>
      <c r="C4" s="197"/>
      <c r="D4" s="197"/>
      <c r="E4" s="197"/>
      <c r="F4" s="197"/>
      <c r="G4" s="197"/>
      <c r="H4" s="197"/>
    </row>
    <row r="6" spans="1:8" x14ac:dyDescent="0.35">
      <c r="A6" s="2" t="s">
        <v>177</v>
      </c>
      <c r="D6" s="69">
        <f>G9+G16+G47+G53+G66+G91</f>
        <v>108600000</v>
      </c>
      <c r="E6" s="2" t="s">
        <v>10</v>
      </c>
      <c r="F6" s="2" t="s">
        <v>178</v>
      </c>
    </row>
    <row r="8" spans="1:8" x14ac:dyDescent="0.35">
      <c r="A8" s="223" t="s">
        <v>42</v>
      </c>
      <c r="B8" s="223"/>
      <c r="C8" s="223"/>
      <c r="D8" s="223"/>
      <c r="E8" s="223"/>
      <c r="F8" s="223"/>
      <c r="G8" s="223"/>
      <c r="H8" s="223"/>
    </row>
    <row r="9" spans="1:8" x14ac:dyDescent="0.35">
      <c r="A9" s="2" t="s">
        <v>179</v>
      </c>
      <c r="F9" s="2" t="s">
        <v>57</v>
      </c>
      <c r="G9" s="74">
        <f>G10+G12+G14</f>
        <v>1170000</v>
      </c>
      <c r="H9" s="2" t="s">
        <v>10</v>
      </c>
    </row>
    <row r="10" spans="1:8" x14ac:dyDescent="0.35">
      <c r="A10" s="1" t="s">
        <v>180</v>
      </c>
      <c r="F10" s="1" t="s">
        <v>31</v>
      </c>
      <c r="G10" s="75">
        <v>1000000</v>
      </c>
      <c r="H10" s="1" t="s">
        <v>10</v>
      </c>
    </row>
    <row r="11" spans="1:8" x14ac:dyDescent="0.35">
      <c r="A11" s="1" t="s">
        <v>181</v>
      </c>
    </row>
    <row r="12" spans="1:8" x14ac:dyDescent="0.35">
      <c r="A12" s="1" t="s">
        <v>182</v>
      </c>
      <c r="F12" s="1" t="s">
        <v>31</v>
      </c>
      <c r="G12" s="75">
        <v>20000</v>
      </c>
      <c r="H12" s="1" t="s">
        <v>10</v>
      </c>
    </row>
    <row r="13" spans="1:8" x14ac:dyDescent="0.35">
      <c r="A13" s="1" t="s">
        <v>183</v>
      </c>
    </row>
    <row r="14" spans="1:8" x14ac:dyDescent="0.35">
      <c r="A14" s="1" t="s">
        <v>184</v>
      </c>
      <c r="F14" s="1" t="s">
        <v>31</v>
      </c>
      <c r="G14" s="75">
        <v>150000</v>
      </c>
      <c r="H14" s="1" t="s">
        <v>10</v>
      </c>
    </row>
    <row r="15" spans="1:8" x14ac:dyDescent="0.35">
      <c r="A15" s="1" t="s">
        <v>185</v>
      </c>
    </row>
    <row r="16" spans="1:8" x14ac:dyDescent="0.35">
      <c r="A16" s="2" t="s">
        <v>186</v>
      </c>
      <c r="F16" s="2" t="s">
        <v>57</v>
      </c>
      <c r="G16" s="74">
        <f>G17+G19+G21+G23+G25+G27+G29+G33+G35+G37+G39+G41+G44</f>
        <v>1837500</v>
      </c>
      <c r="H16" s="2" t="s">
        <v>10</v>
      </c>
    </row>
    <row r="17" spans="1:8" x14ac:dyDescent="0.35">
      <c r="A17" s="1" t="s">
        <v>187</v>
      </c>
      <c r="F17" s="1" t="s">
        <v>31</v>
      </c>
      <c r="G17" s="75">
        <v>20000</v>
      </c>
      <c r="H17" s="1" t="s">
        <v>10</v>
      </c>
    </row>
    <row r="18" spans="1:8" x14ac:dyDescent="0.35">
      <c r="A18" s="1" t="s">
        <v>206</v>
      </c>
    </row>
    <row r="19" spans="1:8" x14ac:dyDescent="0.35">
      <c r="A19" s="1" t="s">
        <v>188</v>
      </c>
      <c r="F19" s="1" t="s">
        <v>31</v>
      </c>
      <c r="G19" s="75">
        <v>1500000</v>
      </c>
      <c r="H19" s="1" t="s">
        <v>10</v>
      </c>
    </row>
    <row r="20" spans="1:8" x14ac:dyDescent="0.35">
      <c r="A20" s="1" t="s">
        <v>206</v>
      </c>
    </row>
    <row r="21" spans="1:8" x14ac:dyDescent="0.35">
      <c r="A21" s="1" t="s">
        <v>189</v>
      </c>
      <c r="F21" s="1" t="s">
        <v>31</v>
      </c>
      <c r="G21" s="75">
        <v>40000</v>
      </c>
      <c r="H21" s="1" t="s">
        <v>10</v>
      </c>
    </row>
    <row r="22" spans="1:8" x14ac:dyDescent="0.35">
      <c r="A22" s="1" t="s">
        <v>206</v>
      </c>
    </row>
    <row r="23" spans="1:8" x14ac:dyDescent="0.35">
      <c r="A23" s="1" t="s">
        <v>190</v>
      </c>
      <c r="F23" s="1" t="s">
        <v>31</v>
      </c>
      <c r="G23" s="75">
        <v>10000</v>
      </c>
      <c r="H23" s="1" t="s">
        <v>10</v>
      </c>
    </row>
    <row r="24" spans="1:8" x14ac:dyDescent="0.35">
      <c r="A24" s="1" t="s">
        <v>206</v>
      </c>
    </row>
    <row r="25" spans="1:8" x14ac:dyDescent="0.35">
      <c r="A25" s="1" t="s">
        <v>191</v>
      </c>
      <c r="F25" s="1" t="s">
        <v>31</v>
      </c>
      <c r="G25" s="75">
        <v>100000</v>
      </c>
      <c r="H25" s="1" t="s">
        <v>10</v>
      </c>
    </row>
    <row r="26" spans="1:8" x14ac:dyDescent="0.35">
      <c r="A26" s="1" t="s">
        <v>206</v>
      </c>
    </row>
    <row r="27" spans="1:8" x14ac:dyDescent="0.35">
      <c r="A27" s="1" t="s">
        <v>613</v>
      </c>
      <c r="F27" s="1" t="s">
        <v>31</v>
      </c>
      <c r="G27" s="75">
        <v>2000</v>
      </c>
      <c r="H27" s="1" t="s">
        <v>10</v>
      </c>
    </row>
    <row r="28" spans="1:8" x14ac:dyDescent="0.35">
      <c r="A28" s="1" t="s">
        <v>206</v>
      </c>
    </row>
    <row r="29" spans="1:8" x14ac:dyDescent="0.35">
      <c r="A29" s="1" t="s">
        <v>192</v>
      </c>
      <c r="F29" s="1" t="s">
        <v>31</v>
      </c>
      <c r="G29" s="75">
        <v>3000</v>
      </c>
      <c r="H29" s="1" t="s">
        <v>10</v>
      </c>
    </row>
    <row r="30" spans="1:8" x14ac:dyDescent="0.35">
      <c r="A30" s="1" t="s">
        <v>193</v>
      </c>
    </row>
    <row r="31" spans="1:8" x14ac:dyDescent="0.35">
      <c r="A31" s="1" t="s">
        <v>206</v>
      </c>
    </row>
    <row r="33" spans="1:8" x14ac:dyDescent="0.35">
      <c r="A33" s="1" t="s">
        <v>194</v>
      </c>
      <c r="F33" s="1" t="s">
        <v>31</v>
      </c>
      <c r="G33" s="75">
        <v>500</v>
      </c>
      <c r="H33" s="1" t="s">
        <v>10</v>
      </c>
    </row>
    <row r="34" spans="1:8" x14ac:dyDescent="0.35">
      <c r="A34" s="1" t="s">
        <v>206</v>
      </c>
    </row>
    <row r="35" spans="1:8" x14ac:dyDescent="0.35">
      <c r="A35" s="1" t="s">
        <v>436</v>
      </c>
      <c r="F35" s="1" t="s">
        <v>31</v>
      </c>
      <c r="G35" s="75">
        <v>5000</v>
      </c>
      <c r="H35" s="1" t="s">
        <v>10</v>
      </c>
    </row>
    <row r="36" spans="1:8" x14ac:dyDescent="0.35">
      <c r="A36" s="1" t="s">
        <v>206</v>
      </c>
    </row>
    <row r="37" spans="1:8" x14ac:dyDescent="0.35">
      <c r="A37" s="1" t="s">
        <v>195</v>
      </c>
      <c r="F37" s="1" t="s">
        <v>31</v>
      </c>
      <c r="G37" s="75">
        <v>3500</v>
      </c>
      <c r="H37" s="1" t="s">
        <v>10</v>
      </c>
    </row>
    <row r="38" spans="1:8" x14ac:dyDescent="0.35">
      <c r="A38" s="1" t="s">
        <v>206</v>
      </c>
    </row>
    <row r="39" spans="1:8" x14ac:dyDescent="0.35">
      <c r="A39" s="1" t="s">
        <v>637</v>
      </c>
      <c r="F39" s="1" t="s">
        <v>31</v>
      </c>
      <c r="G39" s="75">
        <v>120000</v>
      </c>
      <c r="H39" s="1" t="s">
        <v>10</v>
      </c>
    </row>
    <row r="40" spans="1:8" x14ac:dyDescent="0.35">
      <c r="A40" s="1" t="s">
        <v>206</v>
      </c>
    </row>
    <row r="41" spans="1:8" x14ac:dyDescent="0.35">
      <c r="A41" s="1" t="s">
        <v>197</v>
      </c>
      <c r="F41" s="1" t="s">
        <v>31</v>
      </c>
      <c r="G41" s="75">
        <v>27000</v>
      </c>
      <c r="H41" s="1" t="s">
        <v>10</v>
      </c>
    </row>
    <row r="42" spans="1:8" x14ac:dyDescent="0.35">
      <c r="A42" s="1" t="s">
        <v>196</v>
      </c>
    </row>
    <row r="43" spans="1:8" x14ac:dyDescent="0.35">
      <c r="A43" s="1" t="s">
        <v>206</v>
      </c>
    </row>
    <row r="44" spans="1:8" x14ac:dyDescent="0.35">
      <c r="A44" s="1" t="s">
        <v>198</v>
      </c>
      <c r="F44" s="1" t="s">
        <v>31</v>
      </c>
      <c r="G44" s="75">
        <v>6500</v>
      </c>
      <c r="H44" s="1" t="s">
        <v>10</v>
      </c>
    </row>
    <row r="45" spans="1:8" x14ac:dyDescent="0.35">
      <c r="A45" s="1" t="s">
        <v>206</v>
      </c>
    </row>
    <row r="47" spans="1:8" x14ac:dyDescent="0.35">
      <c r="A47" s="2" t="s">
        <v>199</v>
      </c>
      <c r="F47" s="2" t="s">
        <v>57</v>
      </c>
      <c r="G47" s="74">
        <f>G48</f>
        <v>1260000</v>
      </c>
      <c r="H47" s="2" t="s">
        <v>10</v>
      </c>
    </row>
    <row r="48" spans="1:8" x14ac:dyDescent="0.35">
      <c r="A48" s="1" t="s">
        <v>638</v>
      </c>
      <c r="F48" s="1" t="s">
        <v>31</v>
      </c>
      <c r="G48" s="75">
        <v>1260000</v>
      </c>
      <c r="H48" s="1" t="s">
        <v>10</v>
      </c>
    </row>
    <row r="49" spans="1:8" x14ac:dyDescent="0.35">
      <c r="A49" s="1" t="s">
        <v>206</v>
      </c>
    </row>
    <row r="53" spans="1:8" x14ac:dyDescent="0.35">
      <c r="A53" s="2" t="s">
        <v>15</v>
      </c>
      <c r="F53" s="2" t="s">
        <v>57</v>
      </c>
      <c r="G53" s="74">
        <f>G54+G56+G58</f>
        <v>356500</v>
      </c>
      <c r="H53" s="2" t="s">
        <v>10</v>
      </c>
    </row>
    <row r="54" spans="1:8" x14ac:dyDescent="0.35">
      <c r="A54" s="1" t="s">
        <v>200</v>
      </c>
      <c r="F54" s="1" t="s">
        <v>31</v>
      </c>
      <c r="G54" s="75">
        <v>200000</v>
      </c>
      <c r="H54" s="1" t="s">
        <v>10</v>
      </c>
    </row>
    <row r="55" spans="1:8" x14ac:dyDescent="0.35">
      <c r="A55" s="1" t="s">
        <v>201</v>
      </c>
    </row>
    <row r="56" spans="1:8" x14ac:dyDescent="0.35">
      <c r="A56" s="1" t="s">
        <v>202</v>
      </c>
      <c r="F56" s="1" t="s">
        <v>31</v>
      </c>
      <c r="G56" s="75">
        <v>500</v>
      </c>
      <c r="H56" s="1" t="s">
        <v>10</v>
      </c>
    </row>
    <row r="57" spans="1:8" x14ac:dyDescent="0.35">
      <c r="A57" s="1" t="s">
        <v>206</v>
      </c>
    </row>
    <row r="58" spans="1:8" x14ac:dyDescent="0.35">
      <c r="A58" s="1" t="s">
        <v>203</v>
      </c>
      <c r="F58" s="1" t="s">
        <v>31</v>
      </c>
      <c r="G58" s="75">
        <v>156000</v>
      </c>
      <c r="H58" s="1" t="s">
        <v>10</v>
      </c>
    </row>
    <row r="59" spans="1:8" x14ac:dyDescent="0.35">
      <c r="A59" s="1" t="s">
        <v>206</v>
      </c>
    </row>
    <row r="63" spans="1:8" s="145" customFormat="1" x14ac:dyDescent="0.35">
      <c r="G63" s="75"/>
    </row>
    <row r="64" spans="1:8" s="145" customFormat="1" x14ac:dyDescent="0.35">
      <c r="G64" s="75"/>
    </row>
    <row r="65" spans="1:9" x14ac:dyDescent="0.35">
      <c r="A65" s="223" t="s">
        <v>204</v>
      </c>
      <c r="B65" s="223"/>
      <c r="C65" s="223"/>
      <c r="D65" s="223"/>
      <c r="E65" s="223"/>
      <c r="F65" s="223"/>
      <c r="G65" s="223"/>
      <c r="H65" s="223"/>
    </row>
    <row r="66" spans="1:9" x14ac:dyDescent="0.35">
      <c r="A66" s="2" t="s">
        <v>394</v>
      </c>
      <c r="F66" s="2" t="s">
        <v>57</v>
      </c>
      <c r="G66" s="74">
        <f>G67+G69+G71+G73+G75+G77+G79+G81+G83+G85+G87</f>
        <v>53976000</v>
      </c>
      <c r="H66" s="2" t="s">
        <v>10</v>
      </c>
    </row>
    <row r="67" spans="1:9" x14ac:dyDescent="0.35">
      <c r="A67" s="1" t="s">
        <v>395</v>
      </c>
      <c r="F67" s="1" t="s">
        <v>31</v>
      </c>
      <c r="G67" s="75">
        <v>750000</v>
      </c>
      <c r="H67" s="1" t="s">
        <v>10</v>
      </c>
      <c r="I67" s="4"/>
    </row>
    <row r="68" spans="1:9" x14ac:dyDescent="0.35">
      <c r="A68" s="1" t="s">
        <v>206</v>
      </c>
      <c r="I68" s="4"/>
    </row>
    <row r="69" spans="1:9" x14ac:dyDescent="0.35">
      <c r="A69" s="1" t="s">
        <v>205</v>
      </c>
      <c r="F69" s="1" t="s">
        <v>31</v>
      </c>
      <c r="G69" s="75">
        <v>12500000</v>
      </c>
      <c r="H69" s="1" t="s">
        <v>10</v>
      </c>
      <c r="I69" s="4"/>
    </row>
    <row r="70" spans="1:9" x14ac:dyDescent="0.35">
      <c r="A70" s="1" t="s">
        <v>206</v>
      </c>
      <c r="I70" s="4"/>
    </row>
    <row r="71" spans="1:9" x14ac:dyDescent="0.35">
      <c r="A71" s="1" t="s">
        <v>207</v>
      </c>
      <c r="F71" s="1" t="s">
        <v>31</v>
      </c>
      <c r="G71" s="75">
        <v>12500000</v>
      </c>
      <c r="H71" s="1" t="s">
        <v>10</v>
      </c>
      <c r="I71" s="4"/>
    </row>
    <row r="72" spans="1:9" x14ac:dyDescent="0.35">
      <c r="A72" s="1" t="s">
        <v>206</v>
      </c>
      <c r="I72" s="4"/>
    </row>
    <row r="73" spans="1:9" x14ac:dyDescent="0.35">
      <c r="A73" s="1" t="s">
        <v>208</v>
      </c>
      <c r="F73" s="1" t="s">
        <v>31</v>
      </c>
      <c r="G73" s="75">
        <v>720000</v>
      </c>
      <c r="H73" s="1" t="s">
        <v>10</v>
      </c>
      <c r="I73" s="4"/>
    </row>
    <row r="74" spans="1:9" x14ac:dyDescent="0.35">
      <c r="A74" s="1" t="s">
        <v>206</v>
      </c>
      <c r="I74" s="4"/>
    </row>
    <row r="75" spans="1:9" x14ac:dyDescent="0.35">
      <c r="A75" s="1" t="s">
        <v>209</v>
      </c>
      <c r="F75" s="1" t="s">
        <v>31</v>
      </c>
      <c r="G75" s="75">
        <v>5600000</v>
      </c>
      <c r="H75" s="1" t="s">
        <v>10</v>
      </c>
      <c r="I75" s="4"/>
    </row>
    <row r="76" spans="1:9" x14ac:dyDescent="0.35">
      <c r="A76" s="1" t="s">
        <v>206</v>
      </c>
      <c r="I76" s="4"/>
    </row>
    <row r="77" spans="1:9" x14ac:dyDescent="0.35">
      <c r="A77" s="1" t="s">
        <v>210</v>
      </c>
      <c r="F77" s="1" t="s">
        <v>31</v>
      </c>
      <c r="G77" s="75">
        <v>12900000</v>
      </c>
      <c r="H77" s="1" t="s">
        <v>10</v>
      </c>
      <c r="I77" s="4"/>
    </row>
    <row r="78" spans="1:9" x14ac:dyDescent="0.35">
      <c r="A78" s="1" t="s">
        <v>206</v>
      </c>
      <c r="I78" s="4"/>
    </row>
    <row r="79" spans="1:9" x14ac:dyDescent="0.35">
      <c r="A79" s="1" t="s">
        <v>211</v>
      </c>
      <c r="F79" s="1" t="s">
        <v>31</v>
      </c>
      <c r="G79" s="75">
        <v>5000</v>
      </c>
      <c r="H79" s="1" t="s">
        <v>10</v>
      </c>
      <c r="I79" s="4"/>
    </row>
    <row r="80" spans="1:9" x14ac:dyDescent="0.35">
      <c r="A80" s="1" t="s">
        <v>206</v>
      </c>
      <c r="I80" s="4"/>
    </row>
    <row r="81" spans="1:9" x14ac:dyDescent="0.35">
      <c r="A81" s="1" t="s">
        <v>212</v>
      </c>
      <c r="F81" s="1" t="s">
        <v>31</v>
      </c>
      <c r="G81" s="75">
        <v>300000</v>
      </c>
      <c r="H81" s="1" t="s">
        <v>10</v>
      </c>
      <c r="I81" s="4"/>
    </row>
    <row r="82" spans="1:9" x14ac:dyDescent="0.35">
      <c r="A82" s="1" t="s">
        <v>206</v>
      </c>
      <c r="I82" s="4"/>
    </row>
    <row r="83" spans="1:9" x14ac:dyDescent="0.35">
      <c r="A83" s="1" t="s">
        <v>213</v>
      </c>
      <c r="F83" s="1" t="s">
        <v>31</v>
      </c>
      <c r="G83" s="75">
        <v>200000</v>
      </c>
      <c r="H83" s="1" t="s">
        <v>10</v>
      </c>
      <c r="I83" s="4"/>
    </row>
    <row r="84" spans="1:9" x14ac:dyDescent="0.35">
      <c r="A84" s="1" t="s">
        <v>206</v>
      </c>
    </row>
    <row r="85" spans="1:9" x14ac:dyDescent="0.35">
      <c r="A85" s="1" t="s">
        <v>214</v>
      </c>
      <c r="F85" s="1" t="s">
        <v>31</v>
      </c>
      <c r="G85" s="75">
        <v>8500000</v>
      </c>
      <c r="H85" s="1" t="s">
        <v>10</v>
      </c>
    </row>
    <row r="86" spans="1:9" x14ac:dyDescent="0.35">
      <c r="A86" s="1" t="s">
        <v>206</v>
      </c>
    </row>
    <row r="87" spans="1:9" x14ac:dyDescent="0.35">
      <c r="A87" s="1" t="s">
        <v>215</v>
      </c>
      <c r="F87" s="1" t="s">
        <v>31</v>
      </c>
      <c r="G87" s="75">
        <v>1000</v>
      </c>
      <c r="H87" s="1" t="s">
        <v>10</v>
      </c>
    </row>
    <row r="88" spans="1:9" x14ac:dyDescent="0.35">
      <c r="A88" s="1" t="s">
        <v>206</v>
      </c>
    </row>
    <row r="90" spans="1:9" x14ac:dyDescent="0.35">
      <c r="A90" s="223" t="s">
        <v>216</v>
      </c>
      <c r="B90" s="223"/>
      <c r="C90" s="223"/>
      <c r="D90" s="223"/>
      <c r="E90" s="223"/>
      <c r="F90" s="223"/>
      <c r="G90" s="223"/>
      <c r="H90" s="223"/>
    </row>
    <row r="91" spans="1:9" x14ac:dyDescent="0.35">
      <c r="A91" s="2" t="s">
        <v>217</v>
      </c>
      <c r="F91" s="2" t="s">
        <v>57</v>
      </c>
      <c r="G91" s="74">
        <f>G92</f>
        <v>50000000</v>
      </c>
      <c r="H91" s="2" t="s">
        <v>10</v>
      </c>
    </row>
    <row r="92" spans="1:9" x14ac:dyDescent="0.35">
      <c r="A92" s="1" t="s">
        <v>221</v>
      </c>
      <c r="F92" s="1" t="s">
        <v>31</v>
      </c>
      <c r="G92" s="75">
        <v>50000000</v>
      </c>
      <c r="H92" s="1" t="s">
        <v>10</v>
      </c>
    </row>
    <row r="93" spans="1:9" x14ac:dyDescent="0.35">
      <c r="A93" s="1" t="s">
        <v>218</v>
      </c>
    </row>
  </sheetData>
  <mergeCells count="7">
    <mergeCell ref="A90:H90"/>
    <mergeCell ref="A1:H1"/>
    <mergeCell ref="A2:H2"/>
    <mergeCell ref="A3:H3"/>
    <mergeCell ref="A4:H4"/>
    <mergeCell ref="A8:H8"/>
    <mergeCell ref="A65:H65"/>
  </mergeCells>
  <pageMargins left="1.1811023622047245" right="0.39370078740157483" top="1.1811023622047245" bottom="0.98425196850393704" header="0.59055118110236227" footer="0.31496062992125984"/>
  <pageSetup paperSize="9" firstPageNumber="21" orientation="portrait" useFirstPageNumber="1" verticalDpi="0" r:id="rId1"/>
  <headerFooter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2"/>
  <sheetViews>
    <sheetView tabSelected="1" view="pageBreakPreview" topLeftCell="A7" zoomScale="150" zoomScaleNormal="150" zoomScaleSheetLayoutView="150" workbookViewId="0">
      <selection activeCell="K13" sqref="K13"/>
    </sheetView>
  </sheetViews>
  <sheetFormatPr defaultRowHeight="21" x14ac:dyDescent="0.35"/>
  <cols>
    <col min="1" max="3" width="2.625" style="1" customWidth="1"/>
    <col min="4" max="4" width="1.625" style="1" customWidth="1"/>
    <col min="5" max="5" width="9" style="1"/>
    <col min="6" max="6" width="4.75" style="1" customWidth="1"/>
    <col min="7" max="7" width="13.75" style="1" customWidth="1"/>
    <col min="8" max="8" width="4.75" style="1" customWidth="1"/>
    <col min="9" max="9" width="12.875" style="1" customWidth="1"/>
    <col min="10" max="10" width="6.125" style="1" customWidth="1"/>
    <col min="11" max="11" width="12.875" style="1" customWidth="1"/>
    <col min="12" max="12" width="3.875" style="1" customWidth="1"/>
    <col min="13" max="13" width="9" style="1"/>
    <col min="14" max="14" width="19.375" style="1" customWidth="1"/>
    <col min="15" max="16384" width="9" style="1"/>
  </cols>
  <sheetData>
    <row r="1" spans="1:14" x14ac:dyDescent="0.35">
      <c r="A1" s="197" t="s">
        <v>222</v>
      </c>
      <c r="B1" s="197"/>
      <c r="C1" s="197"/>
      <c r="D1" s="197"/>
      <c r="E1" s="197"/>
      <c r="F1" s="197"/>
      <c r="G1" s="197"/>
      <c r="H1" s="197"/>
      <c r="I1" s="197"/>
      <c r="J1" s="197"/>
      <c r="K1" s="197"/>
      <c r="L1" s="197"/>
    </row>
    <row r="2" spans="1:14" x14ac:dyDescent="0.35">
      <c r="A2" s="197" t="s">
        <v>503</v>
      </c>
      <c r="B2" s="197"/>
      <c r="C2" s="197"/>
      <c r="D2" s="197"/>
      <c r="E2" s="197"/>
      <c r="F2" s="197"/>
      <c r="G2" s="197"/>
      <c r="H2" s="197"/>
      <c r="I2" s="197"/>
      <c r="J2" s="197"/>
      <c r="K2" s="197"/>
      <c r="L2" s="197"/>
    </row>
    <row r="3" spans="1:14" x14ac:dyDescent="0.35">
      <c r="A3" s="197" t="s">
        <v>35</v>
      </c>
      <c r="B3" s="197"/>
      <c r="C3" s="197"/>
      <c r="D3" s="197"/>
      <c r="E3" s="197"/>
      <c r="F3" s="197"/>
      <c r="G3" s="197"/>
      <c r="H3" s="197"/>
      <c r="I3" s="197"/>
      <c r="J3" s="197"/>
      <c r="K3" s="197"/>
      <c r="L3" s="197"/>
    </row>
    <row r="4" spans="1:14" x14ac:dyDescent="0.35">
      <c r="A4" s="197" t="s">
        <v>36</v>
      </c>
      <c r="B4" s="197"/>
      <c r="C4" s="197"/>
      <c r="D4" s="197"/>
      <c r="E4" s="197"/>
      <c r="F4" s="197"/>
      <c r="G4" s="197"/>
      <c r="H4" s="197"/>
      <c r="I4" s="197"/>
      <c r="J4" s="197"/>
      <c r="K4" s="197"/>
      <c r="L4" s="197"/>
    </row>
    <row r="5" spans="1:14" x14ac:dyDescent="0.35">
      <c r="N5" s="1">
        <v>610000</v>
      </c>
    </row>
    <row r="6" spans="1:14" x14ac:dyDescent="0.35">
      <c r="A6" s="2" t="s">
        <v>223</v>
      </c>
      <c r="D6" s="69"/>
      <c r="E6" s="2"/>
      <c r="F6" s="2"/>
      <c r="G6" s="74">
        <f>K9</f>
        <v>25532710</v>
      </c>
      <c r="H6" s="2" t="s">
        <v>10</v>
      </c>
      <c r="I6" s="2" t="s">
        <v>226</v>
      </c>
      <c r="J6" s="2"/>
      <c r="K6" s="2"/>
      <c r="L6" s="2"/>
      <c r="N6" s="1">
        <v>1000000</v>
      </c>
    </row>
    <row r="7" spans="1:14" x14ac:dyDescent="0.35">
      <c r="A7" s="2" t="s">
        <v>224</v>
      </c>
      <c r="B7" s="2"/>
      <c r="C7" s="2"/>
      <c r="N7" s="1">
        <v>15698400</v>
      </c>
    </row>
    <row r="8" spans="1:14" x14ac:dyDescent="0.35">
      <c r="A8" s="197" t="s">
        <v>113</v>
      </c>
      <c r="B8" s="197"/>
      <c r="C8" s="197"/>
      <c r="D8" s="197"/>
      <c r="E8" s="197"/>
      <c r="F8" s="197"/>
      <c r="G8" s="197"/>
      <c r="H8" s="197"/>
      <c r="I8" s="197"/>
      <c r="J8" s="197"/>
      <c r="K8" s="197"/>
      <c r="L8" s="197"/>
      <c r="N8" s="1">
        <v>4080000</v>
      </c>
    </row>
    <row r="9" spans="1:14" x14ac:dyDescent="0.35">
      <c r="A9" s="2" t="s">
        <v>113</v>
      </c>
      <c r="J9" s="2" t="s">
        <v>57</v>
      </c>
      <c r="K9" s="74">
        <f>K10+K67</f>
        <v>25532710</v>
      </c>
      <c r="L9" s="2" t="s">
        <v>10</v>
      </c>
      <c r="N9" s="1">
        <v>60000</v>
      </c>
    </row>
    <row r="10" spans="1:14" x14ac:dyDescent="0.35">
      <c r="B10" s="2" t="s">
        <v>113</v>
      </c>
      <c r="J10" s="2" t="s">
        <v>57</v>
      </c>
      <c r="K10" s="77">
        <f>K11+K14+K17+K25+K29+K33+K39+K43+K49</f>
        <v>24360710</v>
      </c>
      <c r="L10" s="2" t="s">
        <v>10</v>
      </c>
      <c r="N10" s="1">
        <v>500000</v>
      </c>
    </row>
    <row r="11" spans="1:14" s="179" customFormat="1" x14ac:dyDescent="0.35">
      <c r="B11" s="2"/>
      <c r="C11" s="2" t="s">
        <v>639</v>
      </c>
      <c r="D11" s="2"/>
      <c r="E11" s="2"/>
      <c r="F11" s="2"/>
      <c r="G11" s="2"/>
      <c r="H11" s="2"/>
      <c r="I11" s="2"/>
      <c r="J11" s="2" t="s">
        <v>31</v>
      </c>
      <c r="K11" s="74">
        <v>1335135</v>
      </c>
      <c r="L11" s="2" t="s">
        <v>10</v>
      </c>
      <c r="N11" s="179">
        <v>93000</v>
      </c>
    </row>
    <row r="12" spans="1:14" s="179" customFormat="1" x14ac:dyDescent="0.35">
      <c r="B12" s="2"/>
      <c r="E12" s="179" t="s">
        <v>641</v>
      </c>
      <c r="N12" s="179">
        <v>1794310</v>
      </c>
    </row>
    <row r="13" spans="1:14" s="179" customFormat="1" x14ac:dyDescent="0.35">
      <c r="B13" s="2"/>
      <c r="N13" s="179">
        <v>525000</v>
      </c>
    </row>
    <row r="14" spans="1:14" s="179" customFormat="1" x14ac:dyDescent="0.35">
      <c r="B14" s="2"/>
      <c r="C14" s="2" t="s">
        <v>640</v>
      </c>
      <c r="D14" s="2"/>
      <c r="E14" s="2"/>
      <c r="F14" s="2"/>
      <c r="G14" s="2"/>
      <c r="H14" s="2"/>
      <c r="I14" s="2"/>
      <c r="J14" s="2" t="s">
        <v>31</v>
      </c>
      <c r="K14" s="74">
        <v>459175</v>
      </c>
      <c r="L14" s="2" t="s">
        <v>10</v>
      </c>
      <c r="N14" s="179">
        <v>1172000</v>
      </c>
    </row>
    <row r="15" spans="1:14" s="179" customFormat="1" x14ac:dyDescent="0.35">
      <c r="B15" s="2"/>
      <c r="E15" s="179" t="s">
        <v>642</v>
      </c>
      <c r="N15" s="179">
        <f>SUM(N5:N14)</f>
        <v>25532710</v>
      </c>
    </row>
    <row r="16" spans="1:14" s="179" customFormat="1" x14ac:dyDescent="0.35">
      <c r="B16" s="2"/>
    </row>
    <row r="17" spans="3:12" x14ac:dyDescent="0.35">
      <c r="C17" s="2" t="s">
        <v>233</v>
      </c>
      <c r="D17" s="2"/>
      <c r="E17" s="2"/>
      <c r="F17" s="2"/>
      <c r="G17" s="2"/>
      <c r="H17" s="2"/>
      <c r="I17" s="2"/>
      <c r="J17" s="2" t="s">
        <v>31</v>
      </c>
      <c r="K17" s="74">
        <v>610000</v>
      </c>
      <c r="L17" s="2" t="s">
        <v>10</v>
      </c>
    </row>
    <row r="18" spans="3:12" x14ac:dyDescent="0.35">
      <c r="E18" s="1" t="s">
        <v>252</v>
      </c>
    </row>
    <row r="19" spans="3:12" x14ac:dyDescent="0.35">
      <c r="E19" s="1" t="s">
        <v>253</v>
      </c>
    </row>
    <row r="20" spans="3:12" x14ac:dyDescent="0.35">
      <c r="E20" s="128" t="s">
        <v>643</v>
      </c>
    </row>
    <row r="21" spans="3:12" s="128" customFormat="1" x14ac:dyDescent="0.35">
      <c r="E21" s="128" t="s">
        <v>644</v>
      </c>
    </row>
    <row r="22" spans="3:12" x14ac:dyDescent="0.35">
      <c r="E22" s="128" t="s">
        <v>495</v>
      </c>
    </row>
    <row r="23" spans="3:12" x14ac:dyDescent="0.35">
      <c r="E23" s="1" t="s">
        <v>237</v>
      </c>
    </row>
    <row r="24" spans="3:12" ht="23.25" customHeight="1" x14ac:dyDescent="0.35"/>
    <row r="25" spans="3:12" x14ac:dyDescent="0.35">
      <c r="C25" s="2" t="s">
        <v>234</v>
      </c>
      <c r="D25" s="2"/>
      <c r="E25" s="2"/>
      <c r="F25" s="2"/>
      <c r="G25" s="2"/>
      <c r="H25" s="2"/>
      <c r="I25" s="2"/>
      <c r="J25" s="2" t="s">
        <v>31</v>
      </c>
      <c r="K25" s="74">
        <v>1000000</v>
      </c>
      <c r="L25" s="2" t="s">
        <v>10</v>
      </c>
    </row>
    <row r="26" spans="3:12" x14ac:dyDescent="0.35">
      <c r="E26" s="1" t="s">
        <v>235</v>
      </c>
    </row>
    <row r="27" spans="3:12" x14ac:dyDescent="0.35">
      <c r="E27" s="1" t="s">
        <v>393</v>
      </c>
    </row>
    <row r="28" spans="3:12" ht="19.5" customHeight="1" x14ac:dyDescent="0.35"/>
    <row r="29" spans="3:12" x14ac:dyDescent="0.35">
      <c r="C29" s="2" t="s">
        <v>477</v>
      </c>
      <c r="D29" s="2"/>
      <c r="E29" s="2"/>
      <c r="F29" s="2"/>
      <c r="G29" s="2"/>
      <c r="H29" s="2"/>
      <c r="I29" s="2"/>
      <c r="J29" s="2" t="s">
        <v>424</v>
      </c>
      <c r="K29" s="74">
        <v>15698400</v>
      </c>
      <c r="L29" s="2" t="s">
        <v>10</v>
      </c>
    </row>
    <row r="30" spans="3:12" s="125" customFormat="1" x14ac:dyDescent="0.35">
      <c r="C30" s="2"/>
      <c r="D30" s="2"/>
      <c r="E30" s="2" t="s">
        <v>478</v>
      </c>
      <c r="F30" s="2"/>
      <c r="G30" s="2"/>
      <c r="H30" s="2"/>
      <c r="I30" s="2"/>
      <c r="J30" s="2"/>
      <c r="K30" s="74"/>
      <c r="L30" s="2"/>
    </row>
    <row r="31" spans="3:12" x14ac:dyDescent="0.35">
      <c r="E31" s="125" t="s">
        <v>479</v>
      </c>
    </row>
    <row r="32" spans="3:12" x14ac:dyDescent="0.35">
      <c r="E32" s="1" t="s">
        <v>236</v>
      </c>
    </row>
    <row r="33" spans="1:12" s="125" customFormat="1" x14ac:dyDescent="0.35">
      <c r="C33" s="2" t="s">
        <v>480</v>
      </c>
      <c r="D33" s="2"/>
      <c r="E33" s="2"/>
      <c r="F33" s="2"/>
      <c r="G33" s="2"/>
      <c r="H33" s="2"/>
      <c r="I33" s="2"/>
      <c r="J33" s="2" t="s">
        <v>424</v>
      </c>
      <c r="K33" s="74">
        <v>4080000</v>
      </c>
      <c r="L33" s="2" t="s">
        <v>10</v>
      </c>
    </row>
    <row r="34" spans="1:12" s="125" customFormat="1" x14ac:dyDescent="0.35">
      <c r="C34" s="2"/>
      <c r="D34" s="2"/>
      <c r="E34" s="2" t="s">
        <v>481</v>
      </c>
      <c r="F34" s="2"/>
      <c r="G34" s="2"/>
      <c r="H34" s="2"/>
      <c r="I34" s="2"/>
      <c r="J34" s="2"/>
      <c r="L34" s="2"/>
    </row>
    <row r="35" spans="1:12" s="125" customFormat="1" x14ac:dyDescent="0.35">
      <c r="E35" s="125" t="s">
        <v>482</v>
      </c>
    </row>
    <row r="36" spans="1:12" s="125" customFormat="1" x14ac:dyDescent="0.35">
      <c r="E36" s="125" t="s">
        <v>236</v>
      </c>
    </row>
    <row r="37" spans="1:12" s="125" customFormat="1" ht="7.5" customHeight="1" x14ac:dyDescent="0.35"/>
    <row r="38" spans="1:12" s="125" customFormat="1" x14ac:dyDescent="0.35"/>
    <row r="39" spans="1:12" s="136" customFormat="1" x14ac:dyDescent="0.35">
      <c r="A39" s="125"/>
      <c r="B39" s="125"/>
      <c r="C39" s="2" t="s">
        <v>238</v>
      </c>
      <c r="D39" s="2"/>
      <c r="E39" s="2"/>
      <c r="F39" s="2"/>
      <c r="G39" s="2"/>
      <c r="H39" s="2"/>
      <c r="I39" s="2"/>
      <c r="J39" s="2" t="s">
        <v>424</v>
      </c>
      <c r="K39" s="74">
        <v>60000</v>
      </c>
      <c r="L39" s="2" t="s">
        <v>10</v>
      </c>
    </row>
    <row r="40" spans="1:12" s="136" customFormat="1" x14ac:dyDescent="0.35">
      <c r="A40" s="125"/>
      <c r="B40" s="125"/>
      <c r="C40" s="125"/>
      <c r="D40" s="125"/>
      <c r="E40" s="125" t="s">
        <v>239</v>
      </c>
      <c r="F40" s="125"/>
      <c r="G40" s="125"/>
      <c r="H40" s="125"/>
      <c r="I40" s="125"/>
      <c r="J40" s="125"/>
      <c r="K40" s="125"/>
      <c r="L40" s="125"/>
    </row>
    <row r="41" spans="1:12" s="136" customFormat="1" x14ac:dyDescent="0.35">
      <c r="A41" s="125"/>
      <c r="B41" s="125"/>
      <c r="C41" s="125"/>
      <c r="D41" s="125"/>
      <c r="E41" s="125" t="s">
        <v>236</v>
      </c>
      <c r="F41" s="125"/>
      <c r="G41" s="125"/>
      <c r="H41" s="125"/>
      <c r="I41" s="125"/>
      <c r="J41" s="125"/>
      <c r="K41" s="125"/>
      <c r="L41" s="125"/>
    </row>
    <row r="42" spans="1:12" s="136" customFormat="1" x14ac:dyDescent="0.35"/>
    <row r="43" spans="1:12" x14ac:dyDescent="0.35">
      <c r="C43" s="2" t="s">
        <v>240</v>
      </c>
      <c r="D43" s="2"/>
      <c r="E43" s="2"/>
      <c r="F43" s="2"/>
      <c r="G43" s="2"/>
      <c r="H43" s="2"/>
      <c r="I43" s="2"/>
      <c r="J43" s="2" t="s">
        <v>31</v>
      </c>
      <c r="K43" s="74">
        <v>500000</v>
      </c>
      <c r="L43" s="2" t="s">
        <v>10</v>
      </c>
    </row>
    <row r="44" spans="1:12" x14ac:dyDescent="0.35">
      <c r="E44" s="1" t="s">
        <v>241</v>
      </c>
    </row>
    <row r="45" spans="1:12" x14ac:dyDescent="0.35">
      <c r="E45" s="1" t="s">
        <v>242</v>
      </c>
    </row>
    <row r="46" spans="1:12" x14ac:dyDescent="0.35">
      <c r="E46" s="1" t="s">
        <v>243</v>
      </c>
    </row>
    <row r="47" spans="1:12" x14ac:dyDescent="0.35">
      <c r="E47" s="1" t="s">
        <v>237</v>
      </c>
    </row>
    <row r="48" spans="1:12" ht="15.75" customHeight="1" x14ac:dyDescent="0.35"/>
    <row r="49" spans="3:12" x14ac:dyDescent="0.35">
      <c r="C49" s="2" t="s">
        <v>227</v>
      </c>
      <c r="D49" s="2"/>
      <c r="E49" s="2"/>
      <c r="F49" s="2"/>
      <c r="G49" s="2"/>
      <c r="H49" s="2"/>
      <c r="I49" s="2"/>
      <c r="J49" s="2" t="s">
        <v>31</v>
      </c>
      <c r="K49" s="77">
        <f>K50+K58</f>
        <v>618000</v>
      </c>
      <c r="L49" s="2" t="s">
        <v>10</v>
      </c>
    </row>
    <row r="50" spans="3:12" x14ac:dyDescent="0.35">
      <c r="D50" s="101" t="s">
        <v>225</v>
      </c>
      <c r="E50" s="2"/>
      <c r="F50" s="2"/>
      <c r="G50" s="2"/>
      <c r="H50" s="2"/>
      <c r="I50" s="2"/>
      <c r="J50" s="2" t="s">
        <v>424</v>
      </c>
      <c r="K50" s="74">
        <v>93000</v>
      </c>
      <c r="L50" s="2" t="s">
        <v>10</v>
      </c>
    </row>
    <row r="51" spans="3:12" x14ac:dyDescent="0.35">
      <c r="E51" s="1" t="s">
        <v>228</v>
      </c>
    </row>
    <row r="52" spans="3:12" x14ac:dyDescent="0.35">
      <c r="E52" s="1" t="s">
        <v>229</v>
      </c>
    </row>
    <row r="53" spans="3:12" x14ac:dyDescent="0.35">
      <c r="E53" s="1" t="s">
        <v>460</v>
      </c>
    </row>
    <row r="54" spans="3:12" x14ac:dyDescent="0.35">
      <c r="E54" s="1" t="s">
        <v>230</v>
      </c>
    </row>
    <row r="55" spans="3:12" x14ac:dyDescent="0.35">
      <c r="E55" s="1" t="s">
        <v>231</v>
      </c>
    </row>
    <row r="56" spans="3:12" x14ac:dyDescent="0.35">
      <c r="E56" s="1" t="s">
        <v>237</v>
      </c>
    </row>
    <row r="57" spans="3:12" s="127" customFormat="1" hidden="1" x14ac:dyDescent="0.35"/>
    <row r="58" spans="3:12" x14ac:dyDescent="0.35">
      <c r="D58" s="101" t="s">
        <v>232</v>
      </c>
      <c r="E58" s="2"/>
      <c r="F58" s="2"/>
      <c r="G58" s="2"/>
      <c r="H58" s="2"/>
      <c r="I58" s="2"/>
      <c r="J58" s="2" t="s">
        <v>424</v>
      </c>
      <c r="K58" s="74">
        <v>525000</v>
      </c>
      <c r="L58" s="2" t="s">
        <v>10</v>
      </c>
    </row>
    <row r="59" spans="3:12" x14ac:dyDescent="0.35">
      <c r="D59" s="127"/>
      <c r="E59" s="127" t="s">
        <v>254</v>
      </c>
      <c r="F59" s="127"/>
      <c r="G59" s="127"/>
      <c r="H59" s="127"/>
      <c r="I59" s="127"/>
      <c r="J59" s="127"/>
      <c r="K59" s="127"/>
      <c r="L59" s="127"/>
    </row>
    <row r="60" spans="3:12" x14ac:dyDescent="0.35">
      <c r="D60" s="127"/>
      <c r="E60" s="127" t="s">
        <v>499</v>
      </c>
      <c r="F60" s="127"/>
      <c r="G60" s="127"/>
      <c r="H60" s="127"/>
      <c r="I60" s="127"/>
      <c r="J60" s="127"/>
      <c r="K60" s="127"/>
      <c r="L60" s="127"/>
    </row>
    <row r="61" spans="3:12" x14ac:dyDescent="0.35">
      <c r="D61" s="127"/>
      <c r="E61" s="127" t="s">
        <v>500</v>
      </c>
      <c r="F61" s="127"/>
      <c r="G61" s="127"/>
      <c r="H61" s="127"/>
      <c r="I61" s="127"/>
      <c r="J61" s="127"/>
      <c r="K61" s="127"/>
      <c r="L61" s="127"/>
    </row>
    <row r="62" spans="3:12" x14ac:dyDescent="0.35">
      <c r="D62" s="127"/>
      <c r="E62" s="129" t="s">
        <v>236</v>
      </c>
      <c r="F62" s="127"/>
      <c r="G62" s="127"/>
      <c r="H62" s="127"/>
      <c r="I62" s="127"/>
      <c r="J62" s="127"/>
      <c r="K62" s="127"/>
      <c r="L62" s="127"/>
    </row>
    <row r="64" spans="3:12" s="179" customFormat="1" x14ac:dyDescent="0.35"/>
    <row r="65" spans="2:13" s="179" customFormat="1" x14ac:dyDescent="0.35"/>
    <row r="66" spans="2:13" s="179" customFormat="1" x14ac:dyDescent="0.35"/>
    <row r="67" spans="2:13" x14ac:dyDescent="0.35">
      <c r="B67" s="2" t="s">
        <v>244</v>
      </c>
      <c r="J67" s="2" t="s">
        <v>57</v>
      </c>
      <c r="K67" s="77">
        <f>K69</f>
        <v>1172000</v>
      </c>
      <c r="L67" s="2" t="s">
        <v>10</v>
      </c>
    </row>
    <row r="68" spans="2:13" x14ac:dyDescent="0.35">
      <c r="B68" s="2"/>
      <c r="C68" s="2" t="s">
        <v>245</v>
      </c>
      <c r="J68" s="2"/>
      <c r="K68" s="77"/>
      <c r="L68" s="2"/>
    </row>
    <row r="69" spans="2:13" x14ac:dyDescent="0.35">
      <c r="C69" s="2"/>
      <c r="D69" s="2"/>
      <c r="E69" s="2"/>
      <c r="F69" s="2"/>
      <c r="G69" s="2"/>
      <c r="H69" s="2"/>
      <c r="I69" s="2"/>
      <c r="J69" s="2" t="s">
        <v>31</v>
      </c>
      <c r="K69" s="74">
        <v>1172000</v>
      </c>
      <c r="L69" s="2" t="s">
        <v>10</v>
      </c>
    </row>
    <row r="70" spans="2:13" x14ac:dyDescent="0.35">
      <c r="E70" s="1" t="s">
        <v>246</v>
      </c>
    </row>
    <row r="71" spans="2:13" x14ac:dyDescent="0.35">
      <c r="E71" s="1" t="s">
        <v>408</v>
      </c>
    </row>
    <row r="72" spans="2:13" x14ac:dyDescent="0.35">
      <c r="E72" s="128" t="s">
        <v>496</v>
      </c>
    </row>
    <row r="73" spans="2:13" x14ac:dyDescent="0.35">
      <c r="E73" s="128" t="s">
        <v>501</v>
      </c>
    </row>
    <row r="74" spans="2:13" x14ac:dyDescent="0.35">
      <c r="E74" s="134" t="s">
        <v>502</v>
      </c>
      <c r="F74" s="135"/>
      <c r="G74" s="135"/>
      <c r="H74" s="135"/>
      <c r="I74" s="135"/>
      <c r="J74" s="135"/>
      <c r="K74" s="135"/>
      <c r="L74" s="135"/>
      <c r="M74" s="100"/>
    </row>
    <row r="75" spans="2:13" x14ac:dyDescent="0.35">
      <c r="E75" s="1" t="s">
        <v>237</v>
      </c>
    </row>
    <row r="82" spans="12:12" x14ac:dyDescent="0.35">
      <c r="L82" s="179"/>
    </row>
    <row r="83" spans="12:12" x14ac:dyDescent="0.35">
      <c r="L83" s="179"/>
    </row>
    <row r="84" spans="12:12" x14ac:dyDescent="0.35">
      <c r="L84" s="179"/>
    </row>
    <row r="85" spans="12:12" x14ac:dyDescent="0.35">
      <c r="L85" s="179"/>
    </row>
    <row r="86" spans="12:12" x14ac:dyDescent="0.35">
      <c r="L86" s="179"/>
    </row>
    <row r="87" spans="12:12" x14ac:dyDescent="0.35">
      <c r="L87" s="179"/>
    </row>
    <row r="88" spans="12:12" x14ac:dyDescent="0.35">
      <c r="L88" s="179"/>
    </row>
    <row r="89" spans="12:12" x14ac:dyDescent="0.35">
      <c r="L89" s="179"/>
    </row>
    <row r="90" spans="12:12" x14ac:dyDescent="0.35">
      <c r="L90" s="179"/>
    </row>
    <row r="91" spans="12:12" x14ac:dyDescent="0.35">
      <c r="L91" s="179"/>
    </row>
    <row r="92" spans="12:12" x14ac:dyDescent="0.35">
      <c r="L92" s="179"/>
    </row>
    <row r="93" spans="12:12" x14ac:dyDescent="0.35">
      <c r="L93" s="179"/>
    </row>
    <row r="94" spans="12:12" x14ac:dyDescent="0.35">
      <c r="L94" s="179"/>
    </row>
    <row r="95" spans="12:12" x14ac:dyDescent="0.35">
      <c r="L95" s="179"/>
    </row>
    <row r="96" spans="12:12" x14ac:dyDescent="0.35">
      <c r="L96" s="179"/>
    </row>
    <row r="97" spans="12:12" x14ac:dyDescent="0.35">
      <c r="L97" s="179"/>
    </row>
    <row r="98" spans="12:12" x14ac:dyDescent="0.35">
      <c r="L98" s="179"/>
    </row>
    <row r="99" spans="12:12" x14ac:dyDescent="0.35">
      <c r="L99" s="179"/>
    </row>
    <row r="100" spans="12:12" x14ac:dyDescent="0.35">
      <c r="L100" s="179"/>
    </row>
    <row r="101" spans="12:12" x14ac:dyDescent="0.35">
      <c r="L101" s="179"/>
    </row>
    <row r="102" spans="12:12" x14ac:dyDescent="0.35">
      <c r="L102" s="179"/>
    </row>
    <row r="103" spans="12:12" x14ac:dyDescent="0.35">
      <c r="L103" s="179"/>
    </row>
    <row r="104" spans="12:12" x14ac:dyDescent="0.35">
      <c r="L104" s="179"/>
    </row>
    <row r="105" spans="12:12" x14ac:dyDescent="0.35">
      <c r="L105" s="179"/>
    </row>
    <row r="106" spans="12:12" x14ac:dyDescent="0.35">
      <c r="L106" s="179"/>
    </row>
    <row r="107" spans="12:12" x14ac:dyDescent="0.35">
      <c r="L107" s="179"/>
    </row>
    <row r="108" spans="12:12" x14ac:dyDescent="0.35">
      <c r="L108" s="179"/>
    </row>
    <row r="109" spans="12:12" x14ac:dyDescent="0.35">
      <c r="L109" s="179"/>
    </row>
    <row r="110" spans="12:12" x14ac:dyDescent="0.35">
      <c r="L110" s="179"/>
    </row>
    <row r="111" spans="12:12" x14ac:dyDescent="0.35">
      <c r="L111" s="179"/>
    </row>
    <row r="112" spans="12:12" x14ac:dyDescent="0.35">
      <c r="L112" s="179"/>
    </row>
  </sheetData>
  <mergeCells count="5">
    <mergeCell ref="A4:L4"/>
    <mergeCell ref="A2:L2"/>
    <mergeCell ref="A1:L1"/>
    <mergeCell ref="A3:L3"/>
    <mergeCell ref="A8:L8"/>
  </mergeCells>
  <pageMargins left="0.98425196850393704" right="0.78740157480314965" top="1.1811023622047245" bottom="0.98425196850393704" header="0.59055118110236227" footer="0.31496062992125984"/>
  <pageSetup paperSize="9" firstPageNumber="24" orientation="portrait" useFirstPageNumber="1" verticalDpi="0" r:id="rId1"/>
  <headerFooter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1"/>
  <sheetViews>
    <sheetView view="pageBreakPreview" topLeftCell="A169" zoomScale="140" zoomScaleNormal="160" zoomScaleSheetLayoutView="140" workbookViewId="0">
      <selection activeCell="I155" sqref="I155"/>
    </sheetView>
  </sheetViews>
  <sheetFormatPr defaultRowHeight="21" x14ac:dyDescent="0.35"/>
  <cols>
    <col min="1" max="3" width="2.625" style="1" customWidth="1"/>
    <col min="4" max="4" width="1.625" style="1" customWidth="1"/>
    <col min="5" max="5" width="9" style="1" customWidth="1"/>
    <col min="6" max="6" width="5.375" style="1" customWidth="1"/>
    <col min="7" max="7" width="12.875" style="1" customWidth="1"/>
    <col min="8" max="8" width="4.75" style="1" customWidth="1"/>
    <col min="9" max="9" width="12.875" style="1" customWidth="1"/>
    <col min="10" max="10" width="6.25" style="1" customWidth="1"/>
    <col min="11" max="11" width="12.375" style="1" customWidth="1"/>
    <col min="12" max="12" width="5.5" style="1" customWidth="1"/>
    <col min="13" max="13" width="22.25" style="1" customWidth="1"/>
    <col min="14" max="16384" width="9" style="1"/>
  </cols>
  <sheetData>
    <row r="1" spans="1:13" x14ac:dyDescent="0.35">
      <c r="A1" s="197" t="s">
        <v>222</v>
      </c>
      <c r="B1" s="197"/>
      <c r="C1" s="197"/>
      <c r="D1" s="197"/>
      <c r="E1" s="197"/>
      <c r="F1" s="197"/>
      <c r="G1" s="197"/>
      <c r="H1" s="197"/>
      <c r="I1" s="197"/>
      <c r="J1" s="197"/>
      <c r="K1" s="197"/>
      <c r="L1" s="197"/>
    </row>
    <row r="2" spans="1:13" x14ac:dyDescent="0.35">
      <c r="A2" s="197" t="s">
        <v>503</v>
      </c>
      <c r="B2" s="197"/>
      <c r="C2" s="197"/>
      <c r="D2" s="197"/>
      <c r="E2" s="197"/>
      <c r="F2" s="197"/>
      <c r="G2" s="197"/>
      <c r="H2" s="197"/>
      <c r="I2" s="197"/>
      <c r="J2" s="197"/>
      <c r="K2" s="197"/>
      <c r="L2" s="197"/>
    </row>
    <row r="3" spans="1:13" x14ac:dyDescent="0.35">
      <c r="A3" s="197" t="s">
        <v>35</v>
      </c>
      <c r="B3" s="197"/>
      <c r="C3" s="197"/>
      <c r="D3" s="197"/>
      <c r="E3" s="197"/>
      <c r="F3" s="197"/>
      <c r="G3" s="197"/>
      <c r="H3" s="197"/>
      <c r="I3" s="197"/>
      <c r="J3" s="197"/>
      <c r="K3" s="197"/>
      <c r="L3" s="197"/>
    </row>
    <row r="4" spans="1:13" x14ac:dyDescent="0.35">
      <c r="A4" s="197" t="s">
        <v>36</v>
      </c>
      <c r="B4" s="197"/>
      <c r="C4" s="197"/>
      <c r="D4" s="197"/>
      <c r="E4" s="197"/>
      <c r="F4" s="197"/>
      <c r="G4" s="197"/>
      <c r="H4" s="197"/>
      <c r="I4" s="197"/>
      <c r="J4" s="197"/>
      <c r="K4" s="197"/>
      <c r="L4" s="197"/>
    </row>
    <row r="5" spans="1:13" s="140" customFormat="1" x14ac:dyDescent="0.35">
      <c r="A5" s="139"/>
      <c r="B5" s="139"/>
      <c r="C5" s="139"/>
      <c r="D5" s="139"/>
      <c r="E5" s="139"/>
      <c r="F5" s="139"/>
      <c r="G5" s="139"/>
      <c r="H5" s="139"/>
      <c r="I5" s="139"/>
      <c r="J5" s="139"/>
      <c r="K5" s="139"/>
      <c r="L5" s="139"/>
    </row>
    <row r="6" spans="1:13" x14ac:dyDescent="0.35">
      <c r="A6" s="2" t="s">
        <v>223</v>
      </c>
      <c r="D6" s="69"/>
      <c r="E6" s="2"/>
      <c r="F6" s="2"/>
      <c r="G6" s="74">
        <f>K9</f>
        <v>20140494</v>
      </c>
      <c r="H6" s="2" t="s">
        <v>10</v>
      </c>
      <c r="I6" s="2" t="s">
        <v>226</v>
      </c>
      <c r="J6" s="2"/>
      <c r="K6" s="2"/>
      <c r="L6" s="2"/>
    </row>
    <row r="7" spans="1:13" x14ac:dyDescent="0.35">
      <c r="A7" s="2" t="s">
        <v>224</v>
      </c>
      <c r="B7" s="2"/>
      <c r="C7" s="2"/>
      <c r="G7" s="2" t="s">
        <v>178</v>
      </c>
    </row>
    <row r="8" spans="1:13" x14ac:dyDescent="0.35">
      <c r="A8" s="197" t="s">
        <v>116</v>
      </c>
      <c r="B8" s="197"/>
      <c r="C8" s="197"/>
      <c r="D8" s="197"/>
      <c r="E8" s="197"/>
      <c r="F8" s="197"/>
      <c r="G8" s="197"/>
      <c r="H8" s="197"/>
      <c r="I8" s="197"/>
      <c r="J8" s="197"/>
      <c r="K8" s="197"/>
      <c r="L8" s="197"/>
    </row>
    <row r="9" spans="1:13" x14ac:dyDescent="0.35">
      <c r="A9" s="2" t="s">
        <v>118</v>
      </c>
      <c r="B9" s="2"/>
      <c r="C9" s="2"/>
      <c r="D9" s="2"/>
      <c r="E9" s="2"/>
      <c r="F9" s="2"/>
      <c r="G9" s="2"/>
      <c r="H9" s="2"/>
      <c r="I9" s="2"/>
      <c r="J9" s="2" t="s">
        <v>57</v>
      </c>
      <c r="K9" s="74">
        <f>K10+K83+K250+K274+K359+K366</f>
        <v>20140494</v>
      </c>
      <c r="L9" s="2" t="s">
        <v>10</v>
      </c>
    </row>
    <row r="10" spans="1:13" x14ac:dyDescent="0.35">
      <c r="A10" s="2"/>
      <c r="B10" s="2" t="s">
        <v>119</v>
      </c>
      <c r="C10" s="2"/>
      <c r="D10" s="2"/>
      <c r="E10" s="2"/>
      <c r="F10" s="2"/>
      <c r="G10" s="2"/>
      <c r="H10" s="2"/>
      <c r="I10" s="2"/>
      <c r="J10" s="2" t="s">
        <v>57</v>
      </c>
      <c r="K10" s="133">
        <f>K11</f>
        <v>11388276</v>
      </c>
      <c r="L10" s="2" t="s">
        <v>10</v>
      </c>
    </row>
    <row r="11" spans="1:13" x14ac:dyDescent="0.35">
      <c r="A11" s="2"/>
      <c r="B11" s="2"/>
      <c r="C11" s="2" t="s">
        <v>247</v>
      </c>
      <c r="D11" s="2"/>
      <c r="E11" s="2"/>
      <c r="F11" s="2"/>
      <c r="G11" s="2"/>
      <c r="H11" s="2"/>
      <c r="I11" s="2"/>
      <c r="J11" s="2" t="s">
        <v>57</v>
      </c>
      <c r="K11" s="74">
        <f>K12+K53</f>
        <v>11388276</v>
      </c>
      <c r="L11" s="2" t="s">
        <v>10</v>
      </c>
    </row>
    <row r="12" spans="1:13" x14ac:dyDescent="0.35">
      <c r="C12" s="2" t="s">
        <v>248</v>
      </c>
      <c r="D12" s="2"/>
      <c r="E12" s="2"/>
      <c r="F12" s="2"/>
      <c r="J12" s="2" t="s">
        <v>57</v>
      </c>
      <c r="K12" s="74">
        <f>K13+K21+K29+K37+K45</f>
        <v>3072000</v>
      </c>
      <c r="L12" s="2" t="s">
        <v>10</v>
      </c>
    </row>
    <row r="13" spans="1:13" x14ac:dyDescent="0.35">
      <c r="D13" s="2" t="s">
        <v>276</v>
      </c>
      <c r="E13" s="2"/>
      <c r="F13" s="2"/>
      <c r="G13" s="2"/>
      <c r="H13" s="2"/>
      <c r="I13" s="2"/>
      <c r="J13" s="2" t="s">
        <v>31</v>
      </c>
      <c r="K13" s="74">
        <v>756000</v>
      </c>
      <c r="L13" s="2" t="s">
        <v>10</v>
      </c>
      <c r="M13" s="142"/>
    </row>
    <row r="14" spans="1:13" x14ac:dyDescent="0.35">
      <c r="E14" s="1" t="s">
        <v>256</v>
      </c>
      <c r="M14" s="142"/>
    </row>
    <row r="15" spans="1:13" x14ac:dyDescent="0.35">
      <c r="E15" s="1" t="s">
        <v>257</v>
      </c>
    </row>
    <row r="16" spans="1:13" x14ac:dyDescent="0.35">
      <c r="E16" s="1" t="s">
        <v>258</v>
      </c>
    </row>
    <row r="17" spans="4:12" x14ac:dyDescent="0.35">
      <c r="E17" s="1" t="s">
        <v>273</v>
      </c>
    </row>
    <row r="18" spans="4:12" x14ac:dyDescent="0.35">
      <c r="E18" s="1" t="s">
        <v>255</v>
      </c>
    </row>
    <row r="19" spans="4:12" x14ac:dyDescent="0.35">
      <c r="E19" s="1" t="s">
        <v>237</v>
      </c>
    </row>
    <row r="20" spans="4:12" ht="9.75" customHeight="1" x14ac:dyDescent="0.35"/>
    <row r="21" spans="4:12" x14ac:dyDescent="0.35">
      <c r="D21" s="2" t="s">
        <v>277</v>
      </c>
      <c r="E21" s="2"/>
      <c r="F21" s="2"/>
      <c r="G21" s="2"/>
      <c r="H21" s="2"/>
      <c r="I21" s="2"/>
      <c r="J21" s="2" t="s">
        <v>31</v>
      </c>
      <c r="K21" s="74">
        <v>240000</v>
      </c>
      <c r="L21" s="2" t="s">
        <v>10</v>
      </c>
    </row>
    <row r="22" spans="4:12" x14ac:dyDescent="0.35">
      <c r="E22" s="1" t="s">
        <v>259</v>
      </c>
    </row>
    <row r="23" spans="4:12" x14ac:dyDescent="0.35">
      <c r="E23" s="1" t="s">
        <v>260</v>
      </c>
    </row>
    <row r="24" spans="4:12" x14ac:dyDescent="0.35">
      <c r="E24" s="1" t="s">
        <v>261</v>
      </c>
    </row>
    <row r="25" spans="4:12" x14ac:dyDescent="0.35">
      <c r="E25" s="1" t="s">
        <v>262</v>
      </c>
    </row>
    <row r="26" spans="4:12" x14ac:dyDescent="0.35">
      <c r="E26" s="1" t="s">
        <v>272</v>
      </c>
    </row>
    <row r="27" spans="4:12" x14ac:dyDescent="0.35">
      <c r="E27" s="1" t="s">
        <v>237</v>
      </c>
    </row>
    <row r="28" spans="4:12" ht="9.75" customHeight="1" x14ac:dyDescent="0.35"/>
    <row r="29" spans="4:12" x14ac:dyDescent="0.35">
      <c r="D29" s="2" t="s">
        <v>278</v>
      </c>
      <c r="E29" s="2"/>
      <c r="F29" s="2"/>
      <c r="G29" s="2"/>
      <c r="H29" s="2"/>
      <c r="I29" s="2"/>
      <c r="J29" s="2" t="s">
        <v>31</v>
      </c>
      <c r="K29" s="74">
        <v>240000</v>
      </c>
      <c r="L29" s="2" t="s">
        <v>10</v>
      </c>
    </row>
    <row r="30" spans="4:12" x14ac:dyDescent="0.35">
      <c r="E30" s="1" t="s">
        <v>250</v>
      </c>
    </row>
    <row r="31" spans="4:12" x14ac:dyDescent="0.35">
      <c r="E31" s="1" t="s">
        <v>249</v>
      </c>
    </row>
    <row r="32" spans="4:12" x14ac:dyDescent="0.35">
      <c r="E32" s="1" t="s">
        <v>263</v>
      </c>
    </row>
    <row r="33" spans="4:13" x14ac:dyDescent="0.35">
      <c r="E33" s="1" t="s">
        <v>414</v>
      </c>
    </row>
    <row r="34" spans="4:13" x14ac:dyDescent="0.35">
      <c r="E34" s="1" t="s">
        <v>271</v>
      </c>
    </row>
    <row r="35" spans="4:13" x14ac:dyDescent="0.35">
      <c r="E35" s="1" t="s">
        <v>237</v>
      </c>
    </row>
    <row r="36" spans="4:13" ht="12.75" customHeight="1" x14ac:dyDescent="0.35"/>
    <row r="37" spans="4:13" x14ac:dyDescent="0.35">
      <c r="D37" s="2" t="s">
        <v>279</v>
      </c>
      <c r="E37" s="2"/>
      <c r="F37" s="2"/>
      <c r="G37" s="2"/>
      <c r="H37" s="2"/>
      <c r="I37" s="2"/>
      <c r="J37" s="2" t="s">
        <v>31</v>
      </c>
      <c r="K37" s="74">
        <v>216000</v>
      </c>
      <c r="L37" s="2" t="s">
        <v>10</v>
      </c>
    </row>
    <row r="38" spans="4:13" x14ac:dyDescent="0.35">
      <c r="E38" s="1" t="s">
        <v>251</v>
      </c>
    </row>
    <row r="39" spans="4:13" x14ac:dyDescent="0.35">
      <c r="E39" s="1" t="s">
        <v>264</v>
      </c>
    </row>
    <row r="40" spans="4:13" x14ac:dyDescent="0.35">
      <c r="E40" s="1" t="s">
        <v>265</v>
      </c>
    </row>
    <row r="41" spans="4:13" x14ac:dyDescent="0.35">
      <c r="E41" s="1" t="s">
        <v>266</v>
      </c>
    </row>
    <row r="42" spans="4:13" x14ac:dyDescent="0.35">
      <c r="E42" s="1" t="s">
        <v>270</v>
      </c>
    </row>
    <row r="43" spans="4:13" x14ac:dyDescent="0.35">
      <c r="E43" s="1" t="s">
        <v>237</v>
      </c>
      <c r="M43" s="142"/>
    </row>
    <row r="44" spans="4:13" ht="12.75" customHeight="1" x14ac:dyDescent="0.35"/>
    <row r="45" spans="4:13" x14ac:dyDescent="0.35">
      <c r="D45" s="2" t="s">
        <v>280</v>
      </c>
      <c r="E45" s="2"/>
      <c r="F45" s="2"/>
      <c r="G45" s="2"/>
      <c r="H45" s="2"/>
      <c r="I45" s="2"/>
      <c r="J45" s="2" t="s">
        <v>31</v>
      </c>
      <c r="K45" s="74">
        <v>1620000</v>
      </c>
      <c r="L45" s="2" t="s">
        <v>10</v>
      </c>
    </row>
    <row r="46" spans="4:13" x14ac:dyDescent="0.35">
      <c r="E46" s="1" t="s">
        <v>267</v>
      </c>
    </row>
    <row r="47" spans="4:13" x14ac:dyDescent="0.35">
      <c r="E47" s="1" t="s">
        <v>268</v>
      </c>
    </row>
    <row r="48" spans="4:13" x14ac:dyDescent="0.35">
      <c r="E48" s="1" t="s">
        <v>269</v>
      </c>
    </row>
    <row r="49" spans="3:12" x14ac:dyDescent="0.35">
      <c r="E49" s="1" t="s">
        <v>266</v>
      </c>
    </row>
    <row r="50" spans="3:12" x14ac:dyDescent="0.35">
      <c r="E50" s="1" t="s">
        <v>270</v>
      </c>
    </row>
    <row r="51" spans="3:12" x14ac:dyDescent="0.35">
      <c r="E51" s="1" t="s">
        <v>237</v>
      </c>
    </row>
    <row r="52" spans="3:12" ht="12.75" customHeight="1" x14ac:dyDescent="0.35"/>
    <row r="53" spans="3:12" x14ac:dyDescent="0.35">
      <c r="C53" s="2" t="s">
        <v>274</v>
      </c>
      <c r="D53" s="2"/>
      <c r="E53" s="2"/>
      <c r="F53" s="2"/>
      <c r="G53" s="2"/>
      <c r="H53" s="2"/>
      <c r="I53" s="2"/>
      <c r="J53" s="2" t="s">
        <v>57</v>
      </c>
      <c r="K53" s="77">
        <f>K54+K59+K64+K68+K73+K78</f>
        <v>8316276</v>
      </c>
      <c r="L53" s="2" t="s">
        <v>10</v>
      </c>
    </row>
    <row r="54" spans="3:12" x14ac:dyDescent="0.35">
      <c r="D54" s="2" t="s">
        <v>281</v>
      </c>
      <c r="E54" s="2"/>
      <c r="F54" s="2"/>
      <c r="G54" s="2"/>
      <c r="H54" s="2"/>
      <c r="I54" s="2"/>
      <c r="J54" s="2" t="s">
        <v>31</v>
      </c>
      <c r="K54" s="74">
        <v>6352296</v>
      </c>
      <c r="L54" s="2" t="s">
        <v>10</v>
      </c>
    </row>
    <row r="55" spans="3:12" x14ac:dyDescent="0.35">
      <c r="E55" s="1" t="s">
        <v>275</v>
      </c>
    </row>
    <row r="56" spans="3:12" x14ac:dyDescent="0.35">
      <c r="E56" s="1" t="s">
        <v>454</v>
      </c>
      <c r="J56" s="1" t="s">
        <v>431</v>
      </c>
    </row>
    <row r="57" spans="3:12" x14ac:dyDescent="0.35">
      <c r="E57" s="1" t="s">
        <v>237</v>
      </c>
    </row>
    <row r="58" spans="3:12" ht="10.5" customHeight="1" x14ac:dyDescent="0.35"/>
    <row r="59" spans="3:12" x14ac:dyDescent="0.35">
      <c r="D59" s="2" t="s">
        <v>282</v>
      </c>
      <c r="E59" s="2"/>
      <c r="F59" s="2"/>
      <c r="G59" s="2"/>
      <c r="H59" s="2"/>
      <c r="I59" s="2"/>
      <c r="J59" s="2" t="s">
        <v>31</v>
      </c>
      <c r="K59" s="74">
        <f>K60</f>
        <v>151200</v>
      </c>
      <c r="L59" s="2" t="s">
        <v>10</v>
      </c>
    </row>
    <row r="60" spans="3:12" x14ac:dyDescent="0.35">
      <c r="E60" s="101" t="s">
        <v>284</v>
      </c>
      <c r="F60" s="2"/>
      <c r="G60" s="2"/>
      <c r="H60" s="2"/>
      <c r="I60" s="2"/>
      <c r="J60" s="2" t="s">
        <v>424</v>
      </c>
      <c r="K60" s="74">
        <v>151200</v>
      </c>
      <c r="L60" s="2" t="s">
        <v>10</v>
      </c>
    </row>
    <row r="61" spans="3:12" x14ac:dyDescent="0.35">
      <c r="E61" s="1" t="s">
        <v>285</v>
      </c>
    </row>
    <row r="62" spans="3:12" x14ac:dyDescent="0.35">
      <c r="E62" s="1" t="s">
        <v>437</v>
      </c>
    </row>
    <row r="63" spans="3:12" x14ac:dyDescent="0.35">
      <c r="E63" s="1" t="s">
        <v>237</v>
      </c>
    </row>
    <row r="64" spans="3:12" x14ac:dyDescent="0.35">
      <c r="D64" s="2" t="s">
        <v>286</v>
      </c>
      <c r="E64" s="2"/>
      <c r="F64" s="2"/>
      <c r="G64" s="2"/>
      <c r="H64" s="2"/>
      <c r="I64" s="2"/>
      <c r="J64" s="2" t="s">
        <v>31</v>
      </c>
      <c r="K64" s="74">
        <v>229200</v>
      </c>
      <c r="L64" s="2" t="s">
        <v>10</v>
      </c>
    </row>
    <row r="65" spans="4:12" x14ac:dyDescent="0.35">
      <c r="E65" s="1" t="s">
        <v>287</v>
      </c>
    </row>
    <row r="66" spans="4:12" s="125" customFormat="1" x14ac:dyDescent="0.35">
      <c r="E66" s="125" t="s">
        <v>483</v>
      </c>
    </row>
    <row r="67" spans="4:12" x14ac:dyDescent="0.35">
      <c r="E67" s="1" t="s">
        <v>237</v>
      </c>
    </row>
    <row r="68" spans="4:12" x14ac:dyDescent="0.35">
      <c r="D68" s="2" t="s">
        <v>288</v>
      </c>
      <c r="E68" s="2"/>
      <c r="F68" s="2"/>
      <c r="G68" s="2"/>
      <c r="H68" s="2"/>
      <c r="I68" s="2"/>
      <c r="J68" s="2" t="s">
        <v>31</v>
      </c>
      <c r="K68" s="74">
        <v>178200</v>
      </c>
      <c r="L68" s="2" t="s">
        <v>10</v>
      </c>
    </row>
    <row r="69" spans="4:12" x14ac:dyDescent="0.35">
      <c r="E69" s="1" t="s">
        <v>289</v>
      </c>
    </row>
    <row r="70" spans="4:12" x14ac:dyDescent="0.35">
      <c r="E70" s="1" t="s">
        <v>438</v>
      </c>
    </row>
    <row r="71" spans="4:12" x14ac:dyDescent="0.35">
      <c r="E71" s="1" t="s">
        <v>237</v>
      </c>
    </row>
    <row r="72" spans="4:12" ht="7.5" customHeight="1" x14ac:dyDescent="0.35"/>
    <row r="73" spans="4:12" x14ac:dyDescent="0.35">
      <c r="D73" s="2" t="s">
        <v>290</v>
      </c>
      <c r="E73" s="2"/>
      <c r="F73" s="2"/>
      <c r="G73" s="2"/>
      <c r="H73" s="2"/>
      <c r="I73" s="2"/>
      <c r="J73" s="2" t="s">
        <v>31</v>
      </c>
      <c r="K73" s="74">
        <v>1290000</v>
      </c>
      <c r="L73" s="2" t="s">
        <v>10</v>
      </c>
    </row>
    <row r="74" spans="4:12" x14ac:dyDescent="0.35">
      <c r="E74" s="1" t="s">
        <v>291</v>
      </c>
    </row>
    <row r="75" spans="4:12" x14ac:dyDescent="0.35">
      <c r="E75" s="1" t="s">
        <v>442</v>
      </c>
    </row>
    <row r="76" spans="4:12" x14ac:dyDescent="0.35">
      <c r="E76" s="1" t="s">
        <v>439</v>
      </c>
    </row>
    <row r="77" spans="4:12" ht="7.5" customHeight="1" x14ac:dyDescent="0.35"/>
    <row r="78" spans="4:12" x14ac:dyDescent="0.35">
      <c r="D78" s="2" t="s">
        <v>292</v>
      </c>
      <c r="E78" s="2"/>
      <c r="F78" s="2"/>
      <c r="G78" s="2"/>
      <c r="H78" s="2"/>
      <c r="I78" s="2"/>
      <c r="J78" s="2" t="s">
        <v>31</v>
      </c>
      <c r="K78" s="77">
        <f>K79</f>
        <v>115380</v>
      </c>
      <c r="L78" s="2" t="s">
        <v>10</v>
      </c>
    </row>
    <row r="79" spans="4:12" x14ac:dyDescent="0.35">
      <c r="E79" s="101" t="s">
        <v>283</v>
      </c>
      <c r="F79" s="2"/>
      <c r="G79" s="2"/>
      <c r="H79" s="2"/>
      <c r="I79" s="2"/>
      <c r="J79" s="2" t="s">
        <v>424</v>
      </c>
      <c r="K79" s="74">
        <v>115380</v>
      </c>
      <c r="L79" s="2" t="s">
        <v>10</v>
      </c>
    </row>
    <row r="80" spans="4:12" x14ac:dyDescent="0.35">
      <c r="E80" s="1" t="s">
        <v>293</v>
      </c>
    </row>
    <row r="81" spans="2:12" x14ac:dyDescent="0.35">
      <c r="E81" s="1" t="s">
        <v>237</v>
      </c>
    </row>
    <row r="83" spans="2:12" x14ac:dyDescent="0.35">
      <c r="B83" s="2" t="s">
        <v>120</v>
      </c>
      <c r="C83" s="2"/>
      <c r="D83" s="2"/>
      <c r="E83" s="2"/>
      <c r="F83" s="2"/>
      <c r="G83" s="2"/>
      <c r="H83" s="2"/>
      <c r="I83" s="2"/>
      <c r="J83" s="2" t="s">
        <v>57</v>
      </c>
      <c r="K83" s="74">
        <f>K84</f>
        <v>7223218</v>
      </c>
      <c r="L83" s="2" t="s">
        <v>10</v>
      </c>
    </row>
    <row r="84" spans="2:12" x14ac:dyDescent="0.35">
      <c r="C84" s="2" t="s">
        <v>294</v>
      </c>
      <c r="D84" s="2"/>
      <c r="E84" s="2"/>
      <c r="F84" s="2"/>
      <c r="G84" s="2"/>
      <c r="H84" s="2"/>
      <c r="I84" s="2"/>
      <c r="J84" s="2" t="s">
        <v>57</v>
      </c>
      <c r="K84" s="74">
        <f>K85+K117+K196</f>
        <v>7223218</v>
      </c>
      <c r="L84" s="2" t="s">
        <v>10</v>
      </c>
    </row>
    <row r="85" spans="2:12" x14ac:dyDescent="0.35">
      <c r="C85" s="2" t="s">
        <v>304</v>
      </c>
      <c r="D85" s="2"/>
      <c r="E85" s="2"/>
      <c r="F85" s="2"/>
      <c r="J85" s="2" t="s">
        <v>57</v>
      </c>
      <c r="K85" s="133">
        <f>K87+K94+K103+K108+K112</f>
        <v>2482000</v>
      </c>
      <c r="L85" s="2" t="s">
        <v>10</v>
      </c>
    </row>
    <row r="86" spans="2:12" x14ac:dyDescent="0.35">
      <c r="C86" s="2"/>
      <c r="D86" s="2" t="s">
        <v>415</v>
      </c>
      <c r="E86" s="2"/>
      <c r="F86" s="2"/>
      <c r="G86" s="2"/>
      <c r="H86" s="2"/>
      <c r="I86" s="2"/>
      <c r="J86" s="2"/>
      <c r="K86" s="74"/>
      <c r="L86" s="2"/>
    </row>
    <row r="87" spans="2:12" x14ac:dyDescent="0.35">
      <c r="D87" s="2"/>
      <c r="E87" s="2"/>
      <c r="F87" s="2"/>
      <c r="G87" s="2"/>
      <c r="H87" s="2"/>
      <c r="I87" s="2"/>
      <c r="J87" s="2" t="s">
        <v>31</v>
      </c>
      <c r="K87" s="74">
        <f>K89</f>
        <v>2000000</v>
      </c>
      <c r="L87" s="2" t="s">
        <v>10</v>
      </c>
    </row>
    <row r="88" spans="2:12" x14ac:dyDescent="0.35">
      <c r="D88" s="2"/>
      <c r="E88" s="101" t="s">
        <v>295</v>
      </c>
      <c r="F88" s="2"/>
      <c r="G88" s="2"/>
      <c r="H88" s="2"/>
      <c r="I88" s="2"/>
      <c r="J88" s="2"/>
      <c r="K88" s="74"/>
      <c r="L88" s="2"/>
    </row>
    <row r="89" spans="2:12" x14ac:dyDescent="0.35">
      <c r="F89" s="2"/>
      <c r="G89" s="2"/>
      <c r="H89" s="2"/>
      <c r="I89" s="2"/>
      <c r="J89" s="2" t="s">
        <v>424</v>
      </c>
      <c r="K89" s="74">
        <v>2000000</v>
      </c>
      <c r="L89" s="2" t="s">
        <v>10</v>
      </c>
    </row>
    <row r="90" spans="2:12" x14ac:dyDescent="0.35">
      <c r="E90" s="1" t="s">
        <v>296</v>
      </c>
    </row>
    <row r="91" spans="2:12" x14ac:dyDescent="0.35">
      <c r="E91" s="1" t="s">
        <v>297</v>
      </c>
    </row>
    <row r="92" spans="2:12" x14ac:dyDescent="0.35">
      <c r="E92" s="1" t="s">
        <v>453</v>
      </c>
    </row>
    <row r="93" spans="2:12" ht="7.5" customHeight="1" x14ac:dyDescent="0.35"/>
    <row r="94" spans="2:12" x14ac:dyDescent="0.35">
      <c r="D94" s="2" t="s">
        <v>298</v>
      </c>
      <c r="E94" s="2"/>
      <c r="F94" s="2"/>
      <c r="G94" s="2"/>
      <c r="H94" s="2"/>
      <c r="I94" s="2"/>
      <c r="J94" s="2" t="s">
        <v>31</v>
      </c>
      <c r="K94" s="74">
        <v>10000</v>
      </c>
      <c r="L94" s="2" t="s">
        <v>10</v>
      </c>
    </row>
    <row r="95" spans="2:12" x14ac:dyDescent="0.35">
      <c r="E95" s="1" t="s">
        <v>299</v>
      </c>
    </row>
    <row r="96" spans="2:12" x14ac:dyDescent="0.35">
      <c r="E96" s="1" t="s">
        <v>300</v>
      </c>
    </row>
    <row r="97" spans="4:12" x14ac:dyDescent="0.35">
      <c r="E97" s="1" t="s">
        <v>301</v>
      </c>
    </row>
    <row r="98" spans="4:12" x14ac:dyDescent="0.35">
      <c r="E98" s="1" t="s">
        <v>303</v>
      </c>
    </row>
    <row r="99" spans="4:12" x14ac:dyDescent="0.35">
      <c r="E99" s="1" t="s">
        <v>302</v>
      </c>
    </row>
    <row r="100" spans="4:12" x14ac:dyDescent="0.35">
      <c r="E100" s="1" t="s">
        <v>237</v>
      </c>
    </row>
    <row r="101" spans="4:12" s="125" customFormat="1" x14ac:dyDescent="0.35"/>
    <row r="102" spans="4:12" ht="10.5" customHeight="1" x14ac:dyDescent="0.35"/>
    <row r="103" spans="4:12" x14ac:dyDescent="0.35">
      <c r="D103" s="2" t="s">
        <v>305</v>
      </c>
      <c r="E103" s="2"/>
      <c r="F103" s="2"/>
      <c r="G103" s="2"/>
      <c r="H103" s="2"/>
      <c r="I103" s="2"/>
      <c r="J103" s="2" t="s">
        <v>31</v>
      </c>
      <c r="K103" s="74">
        <v>30000</v>
      </c>
      <c r="L103" s="2" t="s">
        <v>10</v>
      </c>
    </row>
    <row r="104" spans="4:12" x14ac:dyDescent="0.35">
      <c r="E104" s="1" t="s">
        <v>306</v>
      </c>
    </row>
    <row r="105" spans="4:12" x14ac:dyDescent="0.35">
      <c r="E105" s="1" t="s">
        <v>307</v>
      </c>
    </row>
    <row r="106" spans="4:12" x14ac:dyDescent="0.35">
      <c r="E106" s="1" t="s">
        <v>237</v>
      </c>
    </row>
    <row r="107" spans="4:12" ht="10.5" customHeight="1" x14ac:dyDescent="0.35"/>
    <row r="108" spans="4:12" x14ac:dyDescent="0.35">
      <c r="D108" s="2" t="s">
        <v>308</v>
      </c>
      <c r="E108" s="2"/>
      <c r="F108" s="2"/>
      <c r="G108" s="2"/>
      <c r="H108" s="2"/>
      <c r="I108" s="2"/>
      <c r="J108" s="2" t="s">
        <v>31</v>
      </c>
      <c r="K108" s="74">
        <v>342000</v>
      </c>
      <c r="L108" s="2" t="s">
        <v>10</v>
      </c>
    </row>
    <row r="109" spans="4:12" x14ac:dyDescent="0.35">
      <c r="E109" s="1" t="s">
        <v>309</v>
      </c>
    </row>
    <row r="110" spans="4:12" x14ac:dyDescent="0.35">
      <c r="E110" s="1" t="s">
        <v>237</v>
      </c>
    </row>
    <row r="111" spans="4:12" ht="10.5" customHeight="1" x14ac:dyDescent="0.35"/>
    <row r="112" spans="4:12" x14ac:dyDescent="0.35">
      <c r="D112" s="2" t="s">
        <v>310</v>
      </c>
      <c r="E112" s="2"/>
      <c r="F112" s="2"/>
      <c r="G112" s="2"/>
      <c r="H112" s="2"/>
      <c r="I112" s="2"/>
      <c r="J112" s="2" t="s">
        <v>31</v>
      </c>
      <c r="K112" s="74">
        <v>100000</v>
      </c>
      <c r="L112" s="2" t="s">
        <v>10</v>
      </c>
    </row>
    <row r="113" spans="3:12" x14ac:dyDescent="0.35">
      <c r="E113" s="1" t="s">
        <v>311</v>
      </c>
    </row>
    <row r="114" spans="3:12" x14ac:dyDescent="0.35">
      <c r="E114" s="1" t="s">
        <v>312</v>
      </c>
    </row>
    <row r="115" spans="3:12" x14ac:dyDescent="0.35">
      <c r="E115" s="1" t="s">
        <v>237</v>
      </c>
    </row>
    <row r="116" spans="3:12" ht="10.5" customHeight="1" x14ac:dyDescent="0.35"/>
    <row r="117" spans="3:12" x14ac:dyDescent="0.35">
      <c r="C117" s="2" t="s">
        <v>313</v>
      </c>
      <c r="D117" s="2"/>
      <c r="E117" s="2"/>
      <c r="F117" s="2"/>
      <c r="J117" s="2" t="s">
        <v>57</v>
      </c>
      <c r="K117" s="133">
        <f>K118+K124+K131</f>
        <v>3670000</v>
      </c>
      <c r="L117" s="2" t="s">
        <v>10</v>
      </c>
    </row>
    <row r="118" spans="3:12" x14ac:dyDescent="0.35">
      <c r="D118" s="2" t="s">
        <v>314</v>
      </c>
      <c r="E118" s="2"/>
      <c r="F118" s="2"/>
      <c r="G118" s="2"/>
      <c r="H118" s="2"/>
      <c r="I118" s="2"/>
      <c r="J118" s="2" t="s">
        <v>31</v>
      </c>
      <c r="K118" s="74">
        <v>100000</v>
      </c>
      <c r="L118" s="2" t="s">
        <v>10</v>
      </c>
    </row>
    <row r="119" spans="3:12" x14ac:dyDescent="0.35">
      <c r="E119" s="1" t="s">
        <v>315</v>
      </c>
    </row>
    <row r="120" spans="3:12" x14ac:dyDescent="0.35">
      <c r="E120" s="1" t="s">
        <v>316</v>
      </c>
    </row>
    <row r="121" spans="3:12" x14ac:dyDescent="0.35">
      <c r="E121" s="1" t="s">
        <v>317</v>
      </c>
    </row>
    <row r="122" spans="3:12" x14ac:dyDescent="0.35">
      <c r="E122" s="1" t="s">
        <v>237</v>
      </c>
    </row>
    <row r="123" spans="3:12" ht="10.5" customHeight="1" x14ac:dyDescent="0.35"/>
    <row r="124" spans="3:12" x14ac:dyDescent="0.35">
      <c r="D124" s="2" t="s">
        <v>322</v>
      </c>
      <c r="E124" s="2"/>
      <c r="F124" s="2"/>
      <c r="G124" s="2"/>
      <c r="H124" s="2"/>
      <c r="I124" s="2"/>
      <c r="J124" s="2" t="s">
        <v>31</v>
      </c>
      <c r="K124" s="77">
        <f>K125</f>
        <v>30000</v>
      </c>
      <c r="L124" s="2" t="s">
        <v>10</v>
      </c>
    </row>
    <row r="125" spans="3:12" x14ac:dyDescent="0.35">
      <c r="E125" s="101" t="s">
        <v>318</v>
      </c>
      <c r="F125" s="2"/>
      <c r="G125" s="2"/>
      <c r="H125" s="2"/>
      <c r="I125" s="2"/>
      <c r="J125" s="2" t="s">
        <v>424</v>
      </c>
      <c r="K125" s="74">
        <v>30000</v>
      </c>
      <c r="L125" s="2" t="s">
        <v>10</v>
      </c>
    </row>
    <row r="126" spans="3:12" x14ac:dyDescent="0.35">
      <c r="E126" s="1" t="s">
        <v>319</v>
      </c>
    </row>
    <row r="127" spans="3:12" x14ac:dyDescent="0.35">
      <c r="E127" s="1" t="s">
        <v>320</v>
      </c>
    </row>
    <row r="128" spans="3:12" x14ac:dyDescent="0.35">
      <c r="E128" s="1" t="s">
        <v>321</v>
      </c>
    </row>
    <row r="129" spans="4:12" x14ac:dyDescent="0.35">
      <c r="E129" s="1" t="s">
        <v>237</v>
      </c>
    </row>
    <row r="130" spans="4:12" x14ac:dyDescent="0.35">
      <c r="D130" s="2" t="s">
        <v>323</v>
      </c>
      <c r="E130" s="2"/>
      <c r="F130" s="2"/>
      <c r="G130" s="2"/>
      <c r="H130" s="2"/>
      <c r="I130" s="2"/>
      <c r="J130" s="2"/>
      <c r="K130" s="2"/>
      <c r="L130" s="2"/>
    </row>
    <row r="131" spans="4:12" x14ac:dyDescent="0.35">
      <c r="E131" s="2"/>
      <c r="F131" s="2"/>
      <c r="G131" s="2"/>
      <c r="H131" s="2"/>
      <c r="I131" s="2"/>
      <c r="J131" s="2" t="s">
        <v>427</v>
      </c>
      <c r="K131" s="74">
        <f>K132+K139+K145+K151+K157+K164+K169+K173+K178+K184+K190</f>
        <v>3540000</v>
      </c>
      <c r="L131" s="2" t="s">
        <v>10</v>
      </c>
    </row>
    <row r="132" spans="4:12" x14ac:dyDescent="0.35">
      <c r="E132" s="101" t="s">
        <v>324</v>
      </c>
      <c r="F132" s="2"/>
      <c r="G132" s="2"/>
      <c r="H132" s="2"/>
      <c r="I132" s="2"/>
      <c r="J132" s="2" t="s">
        <v>424</v>
      </c>
      <c r="K132" s="74">
        <v>500000</v>
      </c>
      <c r="L132" s="2" t="s">
        <v>10</v>
      </c>
    </row>
    <row r="133" spans="4:12" x14ac:dyDescent="0.35">
      <c r="E133" s="1" t="s">
        <v>325</v>
      </c>
    </row>
    <row r="134" spans="4:12" x14ac:dyDescent="0.35">
      <c r="E134" s="1" t="s">
        <v>326</v>
      </c>
    </row>
    <row r="135" spans="4:12" x14ac:dyDescent="0.35">
      <c r="E135" s="100" t="s">
        <v>421</v>
      </c>
      <c r="F135" s="100"/>
      <c r="G135" s="100"/>
      <c r="H135" s="100"/>
      <c r="I135" s="100"/>
      <c r="J135" s="100"/>
      <c r="K135" s="100"/>
      <c r="L135" s="100"/>
    </row>
    <row r="136" spans="4:12" x14ac:dyDescent="0.35">
      <c r="E136" s="1" t="s">
        <v>237</v>
      </c>
    </row>
    <row r="137" spans="4:12" ht="10.5" customHeight="1" x14ac:dyDescent="0.35"/>
    <row r="138" spans="4:12" x14ac:dyDescent="0.35">
      <c r="E138" s="101" t="s">
        <v>416</v>
      </c>
    </row>
    <row r="139" spans="4:12" x14ac:dyDescent="0.35">
      <c r="E139" s="101"/>
      <c r="F139" s="2"/>
      <c r="G139" s="2"/>
      <c r="H139" s="2"/>
      <c r="I139" s="2"/>
      <c r="J139" s="2" t="s">
        <v>424</v>
      </c>
      <c r="K139" s="74">
        <v>500000</v>
      </c>
      <c r="L139" s="2" t="s">
        <v>10</v>
      </c>
    </row>
    <row r="140" spans="4:12" x14ac:dyDescent="0.35">
      <c r="E140" s="1" t="s">
        <v>417</v>
      </c>
    </row>
    <row r="141" spans="4:12" x14ac:dyDescent="0.35">
      <c r="E141" s="1" t="s">
        <v>418</v>
      </c>
    </row>
    <row r="142" spans="4:12" x14ac:dyDescent="0.35">
      <c r="E142" s="1" t="s">
        <v>419</v>
      </c>
    </row>
    <row r="143" spans="4:12" x14ac:dyDescent="0.35">
      <c r="E143" s="125" t="s">
        <v>519</v>
      </c>
    </row>
    <row r="144" spans="4:12" ht="10.5" customHeight="1" x14ac:dyDescent="0.35"/>
    <row r="145" spans="5:12" x14ac:dyDescent="0.35">
      <c r="E145" s="101" t="s">
        <v>522</v>
      </c>
      <c r="J145" s="2" t="s">
        <v>424</v>
      </c>
      <c r="K145" s="74">
        <v>50000</v>
      </c>
      <c r="L145" s="2" t="s">
        <v>10</v>
      </c>
    </row>
    <row r="146" spans="5:12" x14ac:dyDescent="0.35">
      <c r="E146" s="1" t="s">
        <v>524</v>
      </c>
    </row>
    <row r="147" spans="5:12" x14ac:dyDescent="0.35">
      <c r="E147" s="1" t="s">
        <v>523</v>
      </c>
    </row>
    <row r="148" spans="5:12" x14ac:dyDescent="0.35">
      <c r="E148" s="125" t="s">
        <v>519</v>
      </c>
    </row>
    <row r="149" spans="5:12" ht="10.5" customHeight="1" x14ac:dyDescent="0.35"/>
    <row r="150" spans="5:12" s="140" customFormat="1" x14ac:dyDescent="0.35">
      <c r="E150" s="101" t="s">
        <v>620</v>
      </c>
    </row>
    <row r="151" spans="5:12" s="140" customFormat="1" x14ac:dyDescent="0.35">
      <c r="F151" s="2"/>
      <c r="G151" s="2"/>
      <c r="H151" s="2"/>
      <c r="I151" s="2"/>
      <c r="J151" s="2" t="s">
        <v>424</v>
      </c>
      <c r="K151" s="74">
        <v>50000</v>
      </c>
      <c r="L151" s="2" t="s">
        <v>10</v>
      </c>
    </row>
    <row r="152" spans="5:12" s="140" customFormat="1" x14ac:dyDescent="0.35">
      <c r="E152" s="140" t="s">
        <v>327</v>
      </c>
    </row>
    <row r="153" spans="5:12" s="140" customFormat="1" x14ac:dyDescent="0.35">
      <c r="E153" s="140" t="s">
        <v>521</v>
      </c>
    </row>
    <row r="154" spans="5:12" s="140" customFormat="1" x14ac:dyDescent="0.35">
      <c r="E154" s="140" t="s">
        <v>519</v>
      </c>
    </row>
    <row r="155" spans="5:12" s="140" customFormat="1" ht="10.5" customHeight="1" x14ac:dyDescent="0.35"/>
    <row r="156" spans="5:12" x14ac:dyDescent="0.35">
      <c r="E156" s="101" t="s">
        <v>484</v>
      </c>
    </row>
    <row r="157" spans="5:12" x14ac:dyDescent="0.35">
      <c r="E157" s="2" t="s">
        <v>634</v>
      </c>
      <c r="F157" s="2"/>
      <c r="G157" s="2"/>
      <c r="H157" s="2"/>
      <c r="I157" s="2"/>
      <c r="J157" s="2" t="s">
        <v>424</v>
      </c>
      <c r="K157" s="74">
        <v>50000</v>
      </c>
      <c r="L157" s="2" t="s">
        <v>10</v>
      </c>
    </row>
    <row r="158" spans="5:12" x14ac:dyDescent="0.35">
      <c r="E158" s="125" t="s">
        <v>485</v>
      </c>
    </row>
    <row r="159" spans="5:12" x14ac:dyDescent="0.35">
      <c r="E159" s="1" t="s">
        <v>428</v>
      </c>
    </row>
    <row r="160" spans="5:12" x14ac:dyDescent="0.35">
      <c r="E160" s="1" t="s">
        <v>420</v>
      </c>
    </row>
    <row r="161" spans="5:12" x14ac:dyDescent="0.35">
      <c r="E161" s="125" t="s">
        <v>520</v>
      </c>
    </row>
    <row r="162" spans="5:12" ht="10.5" customHeight="1" x14ac:dyDescent="0.35"/>
    <row r="163" spans="5:12" x14ac:dyDescent="0.35">
      <c r="E163" s="101" t="s">
        <v>452</v>
      </c>
      <c r="F163" s="2"/>
      <c r="G163" s="2"/>
      <c r="H163" s="2"/>
      <c r="I163" s="2"/>
      <c r="J163" s="2"/>
      <c r="K163" s="2"/>
      <c r="L163" s="2"/>
    </row>
    <row r="164" spans="5:12" x14ac:dyDescent="0.35">
      <c r="E164" s="2"/>
      <c r="F164" s="2"/>
      <c r="G164" s="2"/>
      <c r="H164" s="2"/>
      <c r="I164" s="2"/>
      <c r="J164" s="2" t="s">
        <v>424</v>
      </c>
      <c r="K164" s="74">
        <v>30000</v>
      </c>
      <c r="L164" s="2" t="s">
        <v>10</v>
      </c>
    </row>
    <row r="165" spans="5:12" x14ac:dyDescent="0.35">
      <c r="E165" s="1" t="s">
        <v>599</v>
      </c>
    </row>
    <row r="166" spans="5:12" x14ac:dyDescent="0.35">
      <c r="E166" s="1" t="s">
        <v>600</v>
      </c>
    </row>
    <row r="167" spans="5:12" x14ac:dyDescent="0.35">
      <c r="E167" s="125" t="s">
        <v>601</v>
      </c>
    </row>
    <row r="168" spans="5:12" ht="10.5" customHeight="1" x14ac:dyDescent="0.35"/>
    <row r="169" spans="5:12" x14ac:dyDescent="0.35">
      <c r="E169" s="101" t="s">
        <v>328</v>
      </c>
      <c r="F169" s="2"/>
      <c r="G169" s="2"/>
      <c r="H169" s="2"/>
      <c r="I169" s="2"/>
      <c r="J169" s="2" t="s">
        <v>424</v>
      </c>
      <c r="K169" s="74">
        <v>50000</v>
      </c>
      <c r="L169" s="2" t="s">
        <v>10</v>
      </c>
    </row>
    <row r="170" spans="5:12" x14ac:dyDescent="0.35">
      <c r="E170" s="1" t="s">
        <v>329</v>
      </c>
    </row>
    <row r="171" spans="5:12" x14ac:dyDescent="0.35">
      <c r="E171" s="1" t="s">
        <v>429</v>
      </c>
    </row>
    <row r="172" spans="5:12" x14ac:dyDescent="0.35">
      <c r="E172" s="125" t="s">
        <v>520</v>
      </c>
    </row>
    <row r="173" spans="5:12" x14ac:dyDescent="0.35">
      <c r="E173" s="101" t="s">
        <v>332</v>
      </c>
      <c r="F173" s="2"/>
      <c r="G173" s="2"/>
      <c r="H173" s="2"/>
      <c r="I173" s="2"/>
      <c r="J173" s="2" t="s">
        <v>424</v>
      </c>
      <c r="K173" s="74">
        <v>5000</v>
      </c>
      <c r="L173" s="2" t="s">
        <v>10</v>
      </c>
    </row>
    <row r="174" spans="5:12" x14ac:dyDescent="0.35">
      <c r="E174" s="1" t="s">
        <v>399</v>
      </c>
    </row>
    <row r="175" spans="5:12" x14ac:dyDescent="0.35">
      <c r="E175" s="1" t="s">
        <v>429</v>
      </c>
    </row>
    <row r="176" spans="5:12" x14ac:dyDescent="0.35">
      <c r="E176" s="125" t="s">
        <v>519</v>
      </c>
    </row>
    <row r="177" spans="4:12" s="141" customFormat="1" x14ac:dyDescent="0.35"/>
    <row r="178" spans="4:12" x14ac:dyDescent="0.35">
      <c r="E178" s="101" t="s">
        <v>330</v>
      </c>
      <c r="F178" s="2"/>
      <c r="G178" s="2"/>
      <c r="H178" s="2"/>
      <c r="I178" s="2"/>
      <c r="J178" s="2" t="s">
        <v>424</v>
      </c>
      <c r="K178" s="74">
        <v>5000</v>
      </c>
      <c r="L178" s="2" t="s">
        <v>10</v>
      </c>
    </row>
    <row r="179" spans="4:12" x14ac:dyDescent="0.35">
      <c r="E179" s="1" t="s">
        <v>331</v>
      </c>
    </row>
    <row r="180" spans="4:12" x14ac:dyDescent="0.35">
      <c r="E180" s="1" t="s">
        <v>429</v>
      </c>
    </row>
    <row r="181" spans="4:12" x14ac:dyDescent="0.35">
      <c r="E181" s="125" t="s">
        <v>520</v>
      </c>
    </row>
    <row r="183" spans="4:12" ht="21" customHeight="1" x14ac:dyDescent="0.35">
      <c r="E183" s="101" t="s">
        <v>464</v>
      </c>
    </row>
    <row r="184" spans="4:12" x14ac:dyDescent="0.35">
      <c r="F184" s="2"/>
      <c r="G184" s="2"/>
      <c r="H184" s="2"/>
      <c r="I184" s="2"/>
      <c r="J184" s="2" t="s">
        <v>424</v>
      </c>
      <c r="K184" s="74">
        <v>2000000</v>
      </c>
      <c r="L184" s="2" t="s">
        <v>10</v>
      </c>
    </row>
    <row r="185" spans="4:12" x14ac:dyDescent="0.35">
      <c r="E185" s="1" t="s">
        <v>465</v>
      </c>
    </row>
    <row r="186" spans="4:12" x14ac:dyDescent="0.35">
      <c r="E186" s="1" t="s">
        <v>467</v>
      </c>
    </row>
    <row r="187" spans="4:12" x14ac:dyDescent="0.35">
      <c r="E187" s="1" t="s">
        <v>466</v>
      </c>
    </row>
    <row r="188" spans="4:12" x14ac:dyDescent="0.35">
      <c r="E188" s="125" t="s">
        <v>525</v>
      </c>
    </row>
    <row r="190" spans="4:12" x14ac:dyDescent="0.35">
      <c r="D190" s="2" t="s">
        <v>333</v>
      </c>
      <c r="E190" s="2"/>
      <c r="F190" s="2"/>
      <c r="G190" s="2"/>
      <c r="H190" s="2"/>
      <c r="I190" s="2"/>
      <c r="J190" s="2" t="s">
        <v>31</v>
      </c>
      <c r="K190" s="74">
        <v>300000</v>
      </c>
      <c r="L190" s="2" t="s">
        <v>10</v>
      </c>
    </row>
    <row r="191" spans="4:12" x14ac:dyDescent="0.35">
      <c r="E191" s="1" t="s">
        <v>334</v>
      </c>
    </row>
    <row r="192" spans="4:12" x14ac:dyDescent="0.35">
      <c r="E192" s="1" t="s">
        <v>335</v>
      </c>
    </row>
    <row r="193" spans="3:12" x14ac:dyDescent="0.35">
      <c r="E193" s="1" t="s">
        <v>336</v>
      </c>
    </row>
    <row r="194" spans="3:12" x14ac:dyDescent="0.35">
      <c r="E194" s="1" t="s">
        <v>237</v>
      </c>
    </row>
    <row r="196" spans="3:12" x14ac:dyDescent="0.35">
      <c r="C196" s="2" t="s">
        <v>337</v>
      </c>
      <c r="D196" s="2"/>
      <c r="E196" s="2"/>
      <c r="F196" s="2"/>
      <c r="J196" s="2" t="s">
        <v>57</v>
      </c>
      <c r="K196" s="133">
        <f>K197+K201+K205+K210+K215+K220+K225+K231+K240+K245</f>
        <v>1071218</v>
      </c>
      <c r="L196" s="2" t="s">
        <v>10</v>
      </c>
    </row>
    <row r="197" spans="3:12" x14ac:dyDescent="0.35">
      <c r="D197" s="2" t="s">
        <v>338</v>
      </c>
      <c r="E197" s="2"/>
      <c r="F197" s="2"/>
      <c r="G197" s="2"/>
      <c r="H197" s="2"/>
      <c r="I197" s="2"/>
      <c r="J197" s="2" t="s">
        <v>31</v>
      </c>
      <c r="K197" s="74">
        <v>131218</v>
      </c>
      <c r="L197" s="2" t="s">
        <v>10</v>
      </c>
    </row>
    <row r="198" spans="3:12" x14ac:dyDescent="0.35">
      <c r="E198" s="1" t="s">
        <v>339</v>
      </c>
    </row>
    <row r="199" spans="3:12" x14ac:dyDescent="0.35">
      <c r="E199" s="1" t="s">
        <v>422</v>
      </c>
    </row>
    <row r="200" spans="3:12" s="141" customFormat="1" x14ac:dyDescent="0.35"/>
    <row r="201" spans="3:12" x14ac:dyDescent="0.35">
      <c r="D201" s="2" t="s">
        <v>340</v>
      </c>
      <c r="E201" s="2"/>
      <c r="F201" s="2"/>
      <c r="G201" s="2"/>
      <c r="H201" s="2"/>
      <c r="I201" s="2"/>
      <c r="J201" s="2" t="s">
        <v>31</v>
      </c>
      <c r="K201" s="74">
        <v>30000</v>
      </c>
      <c r="L201" s="2" t="s">
        <v>10</v>
      </c>
    </row>
    <row r="202" spans="3:12" x14ac:dyDescent="0.35">
      <c r="E202" s="1" t="s">
        <v>341</v>
      </c>
    </row>
    <row r="203" spans="3:12" x14ac:dyDescent="0.35">
      <c r="E203" s="1" t="s">
        <v>342</v>
      </c>
    </row>
    <row r="204" spans="3:12" x14ac:dyDescent="0.35">
      <c r="E204" s="1" t="s">
        <v>237</v>
      </c>
    </row>
    <row r="205" spans="3:12" x14ac:dyDescent="0.35">
      <c r="D205" s="2" t="s">
        <v>343</v>
      </c>
      <c r="E205" s="2"/>
      <c r="F205" s="2"/>
      <c r="G205" s="2"/>
      <c r="H205" s="2"/>
      <c r="I205" s="2"/>
      <c r="J205" s="2" t="s">
        <v>31</v>
      </c>
      <c r="K205" s="74">
        <v>50000</v>
      </c>
      <c r="L205" s="2" t="s">
        <v>10</v>
      </c>
    </row>
    <row r="206" spans="3:12" x14ac:dyDescent="0.35">
      <c r="E206" s="1" t="s">
        <v>407</v>
      </c>
    </row>
    <row r="207" spans="3:12" x14ac:dyDescent="0.35">
      <c r="E207" s="1" t="s">
        <v>345</v>
      </c>
    </row>
    <row r="208" spans="3:12" x14ac:dyDescent="0.35">
      <c r="E208" s="1" t="s">
        <v>237</v>
      </c>
    </row>
    <row r="210" spans="4:12" x14ac:dyDescent="0.35">
      <c r="D210" s="2" t="s">
        <v>344</v>
      </c>
      <c r="E210" s="2"/>
      <c r="F210" s="2"/>
      <c r="G210" s="2"/>
      <c r="H210" s="2"/>
      <c r="I210" s="2"/>
      <c r="J210" s="2" t="s">
        <v>31</v>
      </c>
      <c r="K210" s="74">
        <v>10000</v>
      </c>
      <c r="L210" s="2" t="s">
        <v>10</v>
      </c>
    </row>
    <row r="211" spans="4:12" x14ac:dyDescent="0.35">
      <c r="E211" s="1" t="s">
        <v>346</v>
      </c>
    </row>
    <row r="212" spans="4:12" x14ac:dyDescent="0.35">
      <c r="E212" s="1" t="s">
        <v>347</v>
      </c>
    </row>
    <row r="213" spans="4:12" x14ac:dyDescent="0.35">
      <c r="E213" s="1" t="s">
        <v>237</v>
      </c>
    </row>
    <row r="215" spans="4:12" x14ac:dyDescent="0.35">
      <c r="D215" s="2" t="s">
        <v>348</v>
      </c>
      <c r="E215" s="2"/>
      <c r="F215" s="2"/>
      <c r="G215" s="2"/>
      <c r="H215" s="2"/>
      <c r="I215" s="2"/>
      <c r="J215" s="2" t="s">
        <v>31</v>
      </c>
      <c r="K215" s="74">
        <v>50000</v>
      </c>
      <c r="L215" s="2" t="s">
        <v>10</v>
      </c>
    </row>
    <row r="216" spans="4:12" x14ac:dyDescent="0.35">
      <c r="E216" s="1" t="s">
        <v>349</v>
      </c>
    </row>
    <row r="217" spans="4:12" x14ac:dyDescent="0.35">
      <c r="E217" s="1" t="s">
        <v>412</v>
      </c>
    </row>
    <row r="218" spans="4:12" x14ac:dyDescent="0.35">
      <c r="E218" s="1" t="s">
        <v>237</v>
      </c>
    </row>
    <row r="220" spans="4:12" x14ac:dyDescent="0.35">
      <c r="D220" s="2" t="s">
        <v>350</v>
      </c>
      <c r="E220" s="2"/>
      <c r="F220" s="2"/>
      <c r="G220" s="2"/>
      <c r="H220" s="2"/>
      <c r="I220" s="2"/>
      <c r="J220" s="2" t="s">
        <v>31</v>
      </c>
      <c r="K220" s="74">
        <v>500000</v>
      </c>
      <c r="L220" s="2" t="s">
        <v>10</v>
      </c>
    </row>
    <row r="221" spans="4:12" x14ac:dyDescent="0.35">
      <c r="E221" s="1" t="s">
        <v>353</v>
      </c>
    </row>
    <row r="222" spans="4:12" x14ac:dyDescent="0.35">
      <c r="E222" s="1" t="s">
        <v>351</v>
      </c>
    </row>
    <row r="223" spans="4:12" x14ac:dyDescent="0.35">
      <c r="E223" s="1" t="s">
        <v>237</v>
      </c>
    </row>
    <row r="225" spans="4:12" x14ac:dyDescent="0.35">
      <c r="D225" s="2" t="s">
        <v>352</v>
      </c>
      <c r="E225" s="2"/>
      <c r="F225" s="2"/>
      <c r="G225" s="2"/>
      <c r="H225" s="2"/>
      <c r="I225" s="2"/>
      <c r="J225" s="2" t="s">
        <v>31</v>
      </c>
      <c r="K225" s="74">
        <v>50000</v>
      </c>
      <c r="L225" s="2" t="s">
        <v>10</v>
      </c>
    </row>
    <row r="226" spans="4:12" x14ac:dyDescent="0.35">
      <c r="E226" s="1" t="s">
        <v>432</v>
      </c>
    </row>
    <row r="227" spans="4:12" x14ac:dyDescent="0.35">
      <c r="E227" s="1" t="s">
        <v>433</v>
      </c>
    </row>
    <row r="228" spans="4:12" ht="21" customHeight="1" x14ac:dyDescent="0.35">
      <c r="E228" s="1" t="s">
        <v>434</v>
      </c>
    </row>
    <row r="229" spans="4:12" ht="21" customHeight="1" x14ac:dyDescent="0.35">
      <c r="E229" s="1" t="s">
        <v>237</v>
      </c>
    </row>
    <row r="231" spans="4:12" x14ac:dyDescent="0.35">
      <c r="D231" s="2" t="s">
        <v>354</v>
      </c>
      <c r="E231" s="2"/>
      <c r="F231" s="2"/>
      <c r="G231" s="2"/>
      <c r="H231" s="2"/>
      <c r="I231" s="2"/>
      <c r="J231" s="2" t="s">
        <v>31</v>
      </c>
      <c r="K231" s="74">
        <v>50000</v>
      </c>
      <c r="L231" s="2" t="s">
        <v>10</v>
      </c>
    </row>
    <row r="232" spans="4:12" x14ac:dyDescent="0.35">
      <c r="E232" s="1" t="s">
        <v>355</v>
      </c>
    </row>
    <row r="233" spans="4:12" x14ac:dyDescent="0.35">
      <c r="E233" s="1" t="s">
        <v>356</v>
      </c>
    </row>
    <row r="234" spans="4:12" x14ac:dyDescent="0.35">
      <c r="E234" s="1" t="s">
        <v>237</v>
      </c>
    </row>
    <row r="235" spans="4:12" ht="10.5" customHeight="1" x14ac:dyDescent="0.35"/>
    <row r="236" spans="4:12" s="141" customFormat="1" ht="10.5" customHeight="1" x14ac:dyDescent="0.35"/>
    <row r="237" spans="4:12" s="141" customFormat="1" ht="10.5" customHeight="1" x14ac:dyDescent="0.35"/>
    <row r="238" spans="4:12" s="141" customFormat="1" ht="10.5" customHeight="1" x14ac:dyDescent="0.35"/>
    <row r="239" spans="4:12" s="141" customFormat="1" ht="10.5" customHeight="1" x14ac:dyDescent="0.35"/>
    <row r="240" spans="4:12" x14ac:dyDescent="0.35">
      <c r="D240" s="2" t="s">
        <v>357</v>
      </c>
      <c r="E240" s="2"/>
      <c r="F240" s="2"/>
      <c r="G240" s="2"/>
      <c r="H240" s="2"/>
      <c r="I240" s="2"/>
      <c r="J240" s="2" t="s">
        <v>31</v>
      </c>
      <c r="K240" s="74">
        <v>100000</v>
      </c>
      <c r="L240" s="2" t="s">
        <v>10</v>
      </c>
    </row>
    <row r="241" spans="3:12" x14ac:dyDescent="0.35">
      <c r="E241" s="1" t="s">
        <v>358</v>
      </c>
    </row>
    <row r="242" spans="3:12" x14ac:dyDescent="0.35">
      <c r="E242" s="1" t="s">
        <v>359</v>
      </c>
    </row>
    <row r="243" spans="3:12" x14ac:dyDescent="0.35">
      <c r="E243" s="1" t="s">
        <v>237</v>
      </c>
    </row>
    <row r="244" spans="3:12" ht="10.5" customHeight="1" x14ac:dyDescent="0.35"/>
    <row r="245" spans="3:12" x14ac:dyDescent="0.35">
      <c r="D245" s="2" t="s">
        <v>360</v>
      </c>
      <c r="E245" s="2"/>
      <c r="F245" s="2"/>
      <c r="G245" s="2"/>
      <c r="H245" s="2"/>
      <c r="I245" s="2"/>
      <c r="J245" s="2" t="s">
        <v>31</v>
      </c>
      <c r="K245" s="74">
        <v>100000</v>
      </c>
      <c r="L245" s="2" t="s">
        <v>10</v>
      </c>
    </row>
    <row r="246" spans="3:12" x14ac:dyDescent="0.35">
      <c r="E246" s="1" t="s">
        <v>385</v>
      </c>
    </row>
    <row r="247" spans="3:12" x14ac:dyDescent="0.35">
      <c r="E247" s="1" t="s">
        <v>386</v>
      </c>
    </row>
    <row r="248" spans="3:12" x14ac:dyDescent="0.35">
      <c r="E248" s="1" t="s">
        <v>237</v>
      </c>
    </row>
    <row r="249" spans="3:12" s="125" customFormat="1" x14ac:dyDescent="0.35"/>
    <row r="250" spans="3:12" x14ac:dyDescent="0.35">
      <c r="C250" s="2" t="s">
        <v>370</v>
      </c>
      <c r="D250" s="2"/>
      <c r="E250" s="2"/>
      <c r="F250" s="2"/>
      <c r="J250" s="2" t="s">
        <v>57</v>
      </c>
      <c r="K250" s="74">
        <f>K251</f>
        <v>1190000</v>
      </c>
      <c r="L250" s="2" t="s">
        <v>10</v>
      </c>
    </row>
    <row r="251" spans="3:12" x14ac:dyDescent="0.35">
      <c r="C251" s="2"/>
      <c r="D251" s="2" t="s">
        <v>371</v>
      </c>
      <c r="E251" s="2"/>
      <c r="F251" s="2"/>
      <c r="J251" s="2" t="s">
        <v>57</v>
      </c>
      <c r="K251" s="133">
        <f>K252+K257+K262+K267</f>
        <v>1190000</v>
      </c>
      <c r="L251" s="2" t="s">
        <v>10</v>
      </c>
    </row>
    <row r="252" spans="3:12" x14ac:dyDescent="0.35">
      <c r="D252" s="2" t="s">
        <v>372</v>
      </c>
      <c r="E252" s="2"/>
      <c r="F252" s="2"/>
      <c r="G252" s="2"/>
      <c r="H252" s="2"/>
      <c r="I252" s="2"/>
      <c r="J252" s="2" t="s">
        <v>31</v>
      </c>
      <c r="K252" s="74">
        <v>1000000</v>
      </c>
      <c r="L252" s="2" t="s">
        <v>10</v>
      </c>
    </row>
    <row r="253" spans="3:12" x14ac:dyDescent="0.35">
      <c r="E253" s="1" t="s">
        <v>376</v>
      </c>
    </row>
    <row r="254" spans="3:12" x14ac:dyDescent="0.35">
      <c r="E254" s="1" t="s">
        <v>377</v>
      </c>
    </row>
    <row r="255" spans="3:12" x14ac:dyDescent="0.35">
      <c r="E255" s="1" t="s">
        <v>453</v>
      </c>
    </row>
    <row r="257" spans="4:12" x14ac:dyDescent="0.35">
      <c r="D257" s="2" t="s">
        <v>373</v>
      </c>
      <c r="E257" s="2"/>
      <c r="F257" s="2"/>
      <c r="G257" s="2"/>
      <c r="H257" s="2"/>
      <c r="I257" s="2"/>
      <c r="J257" s="2" t="s">
        <v>31</v>
      </c>
      <c r="K257" s="74">
        <v>40000</v>
      </c>
      <c r="L257" s="2" t="s">
        <v>10</v>
      </c>
    </row>
    <row r="258" spans="4:12" x14ac:dyDescent="0.35">
      <c r="E258" s="1" t="s">
        <v>378</v>
      </c>
      <c r="K258" s="75"/>
    </row>
    <row r="259" spans="4:12" x14ac:dyDescent="0.35">
      <c r="E259" s="1" t="s">
        <v>379</v>
      </c>
      <c r="K259" s="75"/>
    </row>
    <row r="260" spans="4:12" x14ac:dyDescent="0.35">
      <c r="E260" s="1" t="s">
        <v>237</v>
      </c>
      <c r="K260" s="75"/>
    </row>
    <row r="261" spans="4:12" x14ac:dyDescent="0.35">
      <c r="K261" s="75"/>
    </row>
    <row r="262" spans="4:12" x14ac:dyDescent="0.35">
      <c r="D262" s="2" t="s">
        <v>374</v>
      </c>
      <c r="E262" s="2"/>
      <c r="F262" s="2"/>
      <c r="G262" s="2"/>
      <c r="H262" s="2"/>
      <c r="I262" s="2"/>
      <c r="J262" s="2" t="s">
        <v>31</v>
      </c>
      <c r="K262" s="74">
        <v>50000</v>
      </c>
      <c r="L262" s="2" t="s">
        <v>10</v>
      </c>
    </row>
    <row r="263" spans="4:12" x14ac:dyDescent="0.35">
      <c r="E263" s="1" t="s">
        <v>381</v>
      </c>
    </row>
    <row r="264" spans="4:12" x14ac:dyDescent="0.35">
      <c r="E264" s="1" t="s">
        <v>380</v>
      </c>
    </row>
    <row r="265" spans="4:12" x14ac:dyDescent="0.35">
      <c r="E265" s="1" t="s">
        <v>237</v>
      </c>
    </row>
    <row r="267" spans="4:12" x14ac:dyDescent="0.35">
      <c r="D267" s="2" t="s">
        <v>375</v>
      </c>
      <c r="E267" s="2"/>
      <c r="F267" s="2"/>
      <c r="G267" s="2"/>
      <c r="H267" s="2"/>
      <c r="I267" s="2"/>
      <c r="J267" s="2" t="s">
        <v>31</v>
      </c>
      <c r="K267" s="74">
        <v>100000</v>
      </c>
      <c r="L267" s="2" t="s">
        <v>10</v>
      </c>
    </row>
    <row r="268" spans="4:12" x14ac:dyDescent="0.35">
      <c r="E268" s="1" t="s">
        <v>382</v>
      </c>
    </row>
    <row r="269" spans="4:12" x14ac:dyDescent="0.35">
      <c r="E269" s="1" t="s">
        <v>383</v>
      </c>
    </row>
    <row r="270" spans="4:12" x14ac:dyDescent="0.35">
      <c r="E270" s="1" t="s">
        <v>237</v>
      </c>
    </row>
    <row r="271" spans="4:12" ht="10.5" customHeight="1" x14ac:dyDescent="0.35"/>
    <row r="272" spans="4:12" s="141" customFormat="1" ht="10.5" customHeight="1" x14ac:dyDescent="0.35"/>
    <row r="273" spans="2:12" s="141" customFormat="1" ht="10.5" customHeight="1" x14ac:dyDescent="0.35"/>
    <row r="274" spans="2:12" x14ac:dyDescent="0.35">
      <c r="B274" s="2" t="s">
        <v>125</v>
      </c>
      <c r="C274" s="2"/>
      <c r="D274" s="2"/>
      <c r="E274" s="2"/>
      <c r="F274" s="2"/>
      <c r="G274" s="2"/>
      <c r="H274" s="2"/>
      <c r="I274" s="2"/>
      <c r="J274" s="2" t="s">
        <v>57</v>
      </c>
      <c r="K274" s="74">
        <f>K275</f>
        <v>234000</v>
      </c>
      <c r="L274" s="2" t="s">
        <v>10</v>
      </c>
    </row>
    <row r="275" spans="2:12" x14ac:dyDescent="0.35">
      <c r="C275" s="2" t="s">
        <v>384</v>
      </c>
      <c r="D275" s="2"/>
      <c r="E275" s="2"/>
      <c r="F275" s="2"/>
      <c r="J275" s="2" t="s">
        <v>57</v>
      </c>
      <c r="K275" s="74">
        <f>K276+K284+K302</f>
        <v>234000</v>
      </c>
      <c r="L275" s="2" t="s">
        <v>10</v>
      </c>
    </row>
    <row r="276" spans="2:12" x14ac:dyDescent="0.35">
      <c r="D276" s="2" t="s">
        <v>449</v>
      </c>
      <c r="E276" s="2"/>
      <c r="F276" s="2"/>
      <c r="G276" s="2"/>
      <c r="H276" s="2"/>
      <c r="I276" s="2"/>
      <c r="J276" s="2" t="s">
        <v>31</v>
      </c>
      <c r="K276" s="74">
        <f>K277+K282</f>
        <v>5500</v>
      </c>
      <c r="L276" s="2" t="s">
        <v>10</v>
      </c>
    </row>
    <row r="277" spans="2:12" x14ac:dyDescent="0.35">
      <c r="E277" s="101" t="s">
        <v>526</v>
      </c>
      <c r="F277" s="2"/>
      <c r="G277" s="2"/>
      <c r="H277" s="2"/>
      <c r="I277" s="2"/>
      <c r="J277" s="2" t="s">
        <v>527</v>
      </c>
      <c r="K277" s="74">
        <v>5500</v>
      </c>
      <c r="L277" s="2" t="s">
        <v>10</v>
      </c>
    </row>
    <row r="278" spans="2:12" x14ac:dyDescent="0.35">
      <c r="E278" s="78" t="s">
        <v>528</v>
      </c>
      <c r="F278" s="78"/>
      <c r="G278" s="78"/>
      <c r="H278" s="78"/>
      <c r="I278" s="78"/>
      <c r="J278" s="78"/>
      <c r="K278" s="78"/>
      <c r="L278" s="78"/>
    </row>
    <row r="279" spans="2:12" x14ac:dyDescent="0.35">
      <c r="E279" s="78" t="s">
        <v>529</v>
      </c>
      <c r="F279" s="78"/>
      <c r="G279" s="78"/>
      <c r="H279" s="78"/>
      <c r="I279" s="78"/>
      <c r="J279" s="78"/>
      <c r="K279" s="78"/>
      <c r="L279" s="78"/>
    </row>
    <row r="280" spans="2:12" x14ac:dyDescent="0.35">
      <c r="E280" s="78" t="s">
        <v>530</v>
      </c>
      <c r="F280" s="78"/>
      <c r="G280" s="78"/>
      <c r="H280" s="78"/>
      <c r="I280" s="78"/>
      <c r="J280" s="78"/>
      <c r="K280" s="78"/>
      <c r="L280" s="78"/>
    </row>
    <row r="281" spans="2:12" x14ac:dyDescent="0.35">
      <c r="E281" s="78" t="s">
        <v>531</v>
      </c>
      <c r="F281" s="78"/>
      <c r="G281" s="78"/>
      <c r="H281" s="78"/>
      <c r="I281" s="78"/>
      <c r="J281" s="78"/>
      <c r="K281" s="78"/>
      <c r="L281" s="78"/>
    </row>
    <row r="282" spans="2:12" x14ac:dyDescent="0.35">
      <c r="E282" s="78" t="s">
        <v>236</v>
      </c>
      <c r="F282" s="78"/>
      <c r="G282" s="78"/>
      <c r="H282" s="78"/>
      <c r="I282" s="78"/>
      <c r="J282" s="78"/>
      <c r="K282" s="78"/>
      <c r="L282" s="78"/>
    </row>
    <row r="283" spans="2:12" s="140" customFormat="1" x14ac:dyDescent="0.35">
      <c r="E283" s="78"/>
      <c r="F283" s="78"/>
      <c r="G283" s="78"/>
      <c r="H283" s="78"/>
      <c r="I283" s="78"/>
      <c r="J283" s="78"/>
      <c r="K283" s="78"/>
      <c r="L283" s="78"/>
    </row>
    <row r="284" spans="2:12" x14ac:dyDescent="0.35">
      <c r="D284" s="2" t="s">
        <v>532</v>
      </c>
      <c r="E284" s="2"/>
      <c r="F284" s="2"/>
      <c r="G284" s="2"/>
      <c r="H284" s="2"/>
      <c r="I284" s="2"/>
      <c r="J284" s="2" t="s">
        <v>31</v>
      </c>
      <c r="K284" s="77">
        <f>K285+K330+K364</f>
        <v>16000</v>
      </c>
      <c r="L284" s="2" t="s">
        <v>10</v>
      </c>
    </row>
    <row r="285" spans="2:12" x14ac:dyDescent="0.35">
      <c r="D285" s="2"/>
      <c r="E285" s="101" t="s">
        <v>533</v>
      </c>
      <c r="F285" s="2"/>
      <c r="G285" s="2"/>
      <c r="H285" s="2"/>
      <c r="I285" s="2"/>
      <c r="J285" s="2" t="s">
        <v>527</v>
      </c>
      <c r="K285" s="74">
        <v>16000</v>
      </c>
      <c r="L285" s="2" t="s">
        <v>10</v>
      </c>
    </row>
    <row r="286" spans="2:12" x14ac:dyDescent="0.35">
      <c r="D286" s="140"/>
      <c r="E286" s="78" t="s">
        <v>534</v>
      </c>
      <c r="F286" s="78"/>
      <c r="G286" s="78"/>
      <c r="H286" s="78"/>
      <c r="I286" s="78"/>
      <c r="J286" s="78"/>
      <c r="K286" s="78"/>
      <c r="L286" s="78"/>
    </row>
    <row r="287" spans="2:12" s="125" customFormat="1" x14ac:dyDescent="0.35">
      <c r="D287" s="140"/>
      <c r="E287" s="78" t="s">
        <v>535</v>
      </c>
      <c r="F287" s="78"/>
      <c r="G287" s="78"/>
      <c r="H287" s="78"/>
      <c r="I287" s="78"/>
      <c r="J287" s="78"/>
      <c r="K287" s="78"/>
      <c r="L287" s="78"/>
    </row>
    <row r="288" spans="2:12" s="125" customFormat="1" x14ac:dyDescent="0.35">
      <c r="D288" s="140"/>
      <c r="E288" s="78" t="s">
        <v>536</v>
      </c>
      <c r="F288" s="78"/>
      <c r="G288" s="78"/>
      <c r="H288" s="78"/>
      <c r="I288" s="78"/>
      <c r="J288" s="78"/>
      <c r="K288" s="78"/>
      <c r="L288" s="78"/>
    </row>
    <row r="289" spans="4:12" s="125" customFormat="1" x14ac:dyDescent="0.35">
      <c r="D289" s="140"/>
      <c r="E289" s="78" t="s">
        <v>537</v>
      </c>
      <c r="F289" s="78"/>
      <c r="G289" s="78"/>
      <c r="H289" s="78"/>
      <c r="I289" s="78"/>
      <c r="J289" s="78"/>
      <c r="K289" s="78"/>
      <c r="L289" s="78"/>
    </row>
    <row r="290" spans="4:12" s="125" customFormat="1" x14ac:dyDescent="0.35">
      <c r="D290" s="140"/>
      <c r="E290" s="78" t="s">
        <v>538</v>
      </c>
      <c r="F290" s="78"/>
      <c r="G290" s="78"/>
      <c r="H290" s="78"/>
      <c r="I290" s="78"/>
      <c r="J290" s="78"/>
      <c r="K290" s="78"/>
      <c r="L290" s="78"/>
    </row>
    <row r="291" spans="4:12" x14ac:dyDescent="0.35">
      <c r="D291" s="140"/>
      <c r="E291" s="78" t="s">
        <v>539</v>
      </c>
      <c r="F291" s="78"/>
      <c r="G291" s="78"/>
      <c r="H291" s="78"/>
      <c r="I291" s="78"/>
      <c r="J291" s="78"/>
      <c r="K291" s="78"/>
      <c r="L291" s="78"/>
    </row>
    <row r="292" spans="4:12" x14ac:dyDescent="0.35">
      <c r="D292" s="140"/>
      <c r="E292" s="78" t="s">
        <v>540</v>
      </c>
      <c r="F292" s="78"/>
      <c r="G292" s="78"/>
      <c r="H292" s="78"/>
      <c r="I292" s="78"/>
      <c r="J292" s="78"/>
      <c r="K292" s="78"/>
      <c r="L292" s="78"/>
    </row>
    <row r="293" spans="4:12" x14ac:dyDescent="0.35">
      <c r="D293" s="140"/>
      <c r="E293" s="78" t="s">
        <v>541</v>
      </c>
      <c r="F293" s="78"/>
      <c r="G293" s="78"/>
      <c r="H293" s="78"/>
      <c r="I293" s="78"/>
      <c r="J293" s="78"/>
      <c r="K293" s="78"/>
      <c r="L293" s="78"/>
    </row>
    <row r="294" spans="4:12" x14ac:dyDescent="0.35">
      <c r="D294" s="140"/>
      <c r="E294" s="78" t="s">
        <v>542</v>
      </c>
      <c r="F294" s="78"/>
      <c r="G294" s="78"/>
      <c r="H294" s="78"/>
      <c r="I294" s="78"/>
      <c r="J294" s="78"/>
      <c r="K294" s="78"/>
      <c r="L294" s="78"/>
    </row>
    <row r="295" spans="4:12" x14ac:dyDescent="0.35">
      <c r="D295" s="140"/>
      <c r="E295" s="78" t="s">
        <v>543</v>
      </c>
      <c r="F295" s="78"/>
      <c r="G295" s="78"/>
      <c r="H295" s="78"/>
      <c r="I295" s="78"/>
      <c r="J295" s="78"/>
      <c r="K295" s="78"/>
      <c r="L295" s="78"/>
    </row>
    <row r="296" spans="4:12" x14ac:dyDescent="0.35">
      <c r="D296" s="140"/>
      <c r="E296" s="78" t="s">
        <v>544</v>
      </c>
      <c r="F296" s="78"/>
      <c r="G296" s="78"/>
      <c r="H296" s="78"/>
      <c r="I296" s="78"/>
      <c r="J296" s="78"/>
      <c r="K296" s="78"/>
      <c r="L296" s="78"/>
    </row>
    <row r="297" spans="4:12" x14ac:dyDescent="0.35">
      <c r="D297" s="140"/>
      <c r="E297" s="78" t="s">
        <v>545</v>
      </c>
      <c r="F297" s="78"/>
      <c r="G297" s="78"/>
      <c r="H297" s="78"/>
      <c r="I297" s="78"/>
      <c r="J297" s="78"/>
      <c r="K297" s="78"/>
      <c r="L297" s="78"/>
    </row>
    <row r="298" spans="4:12" x14ac:dyDescent="0.35">
      <c r="D298" s="140"/>
      <c r="E298" s="140" t="s">
        <v>546</v>
      </c>
      <c r="F298" s="140"/>
      <c r="G298" s="140"/>
      <c r="H298" s="140"/>
      <c r="I298" s="140"/>
      <c r="J298" s="140"/>
      <c r="K298" s="140"/>
      <c r="L298" s="78"/>
    </row>
    <row r="299" spans="4:12" x14ac:dyDescent="0.35">
      <c r="D299" s="140"/>
      <c r="E299" s="140" t="s">
        <v>547</v>
      </c>
      <c r="F299" s="140"/>
      <c r="G299" s="140"/>
      <c r="H299" s="140"/>
      <c r="I299" s="140"/>
      <c r="J299" s="140"/>
      <c r="K299" s="140"/>
      <c r="L299" s="78"/>
    </row>
    <row r="300" spans="4:12" x14ac:dyDescent="0.35">
      <c r="D300" s="140"/>
      <c r="E300" s="78" t="s">
        <v>548</v>
      </c>
      <c r="F300" s="78"/>
      <c r="G300" s="78"/>
      <c r="H300" s="78"/>
      <c r="I300" s="78"/>
      <c r="J300" s="78"/>
      <c r="K300" s="78"/>
      <c r="L300" s="78"/>
    </row>
    <row r="301" spans="4:12" s="140" customFormat="1" x14ac:dyDescent="0.35">
      <c r="E301" s="78"/>
      <c r="F301" s="78"/>
      <c r="G301" s="78"/>
      <c r="H301" s="78"/>
      <c r="I301" s="78"/>
      <c r="J301" s="78"/>
      <c r="K301" s="78"/>
      <c r="L301" s="78"/>
    </row>
    <row r="302" spans="4:12" s="140" customFormat="1" x14ac:dyDescent="0.35">
      <c r="D302" s="2" t="s">
        <v>451</v>
      </c>
      <c r="E302" s="2"/>
      <c r="F302" s="2"/>
      <c r="G302" s="2"/>
      <c r="H302" s="2"/>
      <c r="I302" s="2"/>
      <c r="J302" s="2" t="s">
        <v>31</v>
      </c>
      <c r="K302" s="74">
        <f>K303+K312+K320+K354</f>
        <v>212500</v>
      </c>
      <c r="L302" s="2" t="s">
        <v>10</v>
      </c>
    </row>
    <row r="303" spans="4:12" s="140" customFormat="1" x14ac:dyDescent="0.35">
      <c r="E303" s="101" t="s">
        <v>622</v>
      </c>
      <c r="F303" s="2"/>
      <c r="G303" s="2"/>
      <c r="H303" s="2"/>
      <c r="I303" s="2"/>
      <c r="J303" s="2" t="s">
        <v>424</v>
      </c>
      <c r="K303" s="74">
        <v>72000</v>
      </c>
      <c r="L303" s="2" t="s">
        <v>10</v>
      </c>
    </row>
    <row r="304" spans="4:12" s="140" customFormat="1" x14ac:dyDescent="0.35">
      <c r="E304" s="78" t="s">
        <v>623</v>
      </c>
      <c r="F304" s="78"/>
      <c r="G304" s="78"/>
      <c r="H304" s="78"/>
      <c r="I304" s="78"/>
      <c r="J304" s="78"/>
      <c r="K304" s="78"/>
      <c r="L304" s="78"/>
    </row>
    <row r="305" spans="5:12" s="140" customFormat="1" x14ac:dyDescent="0.35">
      <c r="E305" s="78" t="s">
        <v>624</v>
      </c>
      <c r="F305" s="78"/>
      <c r="G305" s="78"/>
      <c r="H305" s="78"/>
      <c r="I305" s="78"/>
      <c r="J305" s="78"/>
      <c r="K305" s="78"/>
      <c r="L305" s="78"/>
    </row>
    <row r="306" spans="5:12" s="157" customFormat="1" x14ac:dyDescent="0.35">
      <c r="E306" s="78" t="s">
        <v>625</v>
      </c>
      <c r="F306" s="78"/>
      <c r="G306" s="78"/>
      <c r="H306" s="78"/>
      <c r="I306" s="78"/>
      <c r="J306" s="78"/>
      <c r="K306" s="78"/>
      <c r="L306" s="78"/>
    </row>
    <row r="307" spans="5:12" s="140" customFormat="1" x14ac:dyDescent="0.35">
      <c r="E307" s="78" t="s">
        <v>549</v>
      </c>
      <c r="F307" s="78"/>
      <c r="G307" s="78"/>
      <c r="H307" s="78"/>
      <c r="I307" s="78"/>
      <c r="J307" s="78"/>
      <c r="K307" s="78"/>
      <c r="L307" s="78"/>
    </row>
    <row r="308" spans="5:12" s="140" customFormat="1" x14ac:dyDescent="0.35">
      <c r="E308" s="78" t="s">
        <v>550</v>
      </c>
      <c r="F308" s="78"/>
      <c r="G308" s="78"/>
      <c r="H308" s="78"/>
      <c r="I308" s="78"/>
      <c r="J308" s="78"/>
      <c r="K308" s="78"/>
      <c r="L308" s="78"/>
    </row>
    <row r="309" spans="5:12" s="140" customFormat="1" x14ac:dyDescent="0.35">
      <c r="E309" s="78" t="s">
        <v>486</v>
      </c>
      <c r="F309" s="78"/>
      <c r="G309" s="78"/>
      <c r="H309" s="78"/>
      <c r="I309" s="142"/>
      <c r="J309" s="142"/>
      <c r="K309" s="142"/>
      <c r="L309" s="142"/>
    </row>
    <row r="310" spans="5:12" s="140" customFormat="1" x14ac:dyDescent="0.35">
      <c r="E310" s="78" t="s">
        <v>504</v>
      </c>
      <c r="F310" s="78"/>
      <c r="G310" s="78"/>
      <c r="H310" s="78"/>
      <c r="I310" s="142"/>
      <c r="J310" s="142"/>
      <c r="K310" s="142"/>
      <c r="L310" s="142"/>
    </row>
    <row r="311" spans="5:12" s="140" customFormat="1" x14ac:dyDescent="0.35">
      <c r="E311" s="78"/>
      <c r="F311" s="78"/>
      <c r="G311" s="78"/>
      <c r="H311" s="78"/>
      <c r="I311" s="78"/>
      <c r="J311" s="78"/>
      <c r="K311" s="78"/>
      <c r="L311" s="78"/>
    </row>
    <row r="312" spans="5:12" s="140" customFormat="1" x14ac:dyDescent="0.35">
      <c r="E312" s="101" t="s">
        <v>621</v>
      </c>
      <c r="F312" s="2"/>
      <c r="G312" s="2"/>
      <c r="H312" s="2"/>
      <c r="I312" s="2"/>
      <c r="J312" s="2" t="s">
        <v>424</v>
      </c>
      <c r="K312" s="74">
        <v>28000</v>
      </c>
      <c r="L312" s="2" t="s">
        <v>10</v>
      </c>
    </row>
    <row r="313" spans="5:12" s="140" customFormat="1" x14ac:dyDescent="0.35">
      <c r="E313" s="78" t="s">
        <v>552</v>
      </c>
      <c r="F313" s="78"/>
      <c r="G313" s="78"/>
      <c r="H313" s="78"/>
      <c r="I313" s="78"/>
      <c r="J313" s="78"/>
      <c r="K313" s="78"/>
      <c r="L313" s="78"/>
    </row>
    <row r="314" spans="5:12" s="140" customFormat="1" x14ac:dyDescent="0.35">
      <c r="E314" s="78" t="s">
        <v>551</v>
      </c>
      <c r="F314" s="78"/>
      <c r="G314" s="78"/>
      <c r="H314" s="78"/>
      <c r="I314" s="78"/>
      <c r="J314" s="78"/>
      <c r="K314" s="78"/>
      <c r="L314" s="78"/>
    </row>
    <row r="315" spans="5:12" s="140" customFormat="1" x14ac:dyDescent="0.35">
      <c r="E315" s="78" t="s">
        <v>554</v>
      </c>
      <c r="F315" s="78"/>
      <c r="G315" s="78"/>
      <c r="H315" s="78"/>
      <c r="I315" s="78"/>
      <c r="J315" s="78"/>
      <c r="K315" s="78"/>
      <c r="L315" s="78"/>
    </row>
    <row r="316" spans="5:12" s="140" customFormat="1" x14ac:dyDescent="0.35">
      <c r="E316" s="78" t="s">
        <v>553</v>
      </c>
      <c r="F316" s="78"/>
      <c r="G316" s="78"/>
      <c r="H316" s="78"/>
      <c r="I316" s="78"/>
      <c r="J316" s="78"/>
      <c r="K316" s="78"/>
      <c r="L316" s="78"/>
    </row>
    <row r="317" spans="5:12" s="140" customFormat="1" x14ac:dyDescent="0.35">
      <c r="E317" s="78" t="s">
        <v>486</v>
      </c>
      <c r="F317" s="78"/>
      <c r="G317" s="78"/>
      <c r="H317" s="78"/>
      <c r="I317" s="142"/>
      <c r="J317" s="142"/>
      <c r="K317" s="142"/>
      <c r="L317" s="142"/>
    </row>
    <row r="318" spans="5:12" s="140" customFormat="1" x14ac:dyDescent="0.35">
      <c r="E318" s="78" t="s">
        <v>504</v>
      </c>
      <c r="F318" s="78"/>
      <c r="G318" s="78"/>
      <c r="H318" s="78"/>
      <c r="I318" s="142"/>
      <c r="J318" s="142"/>
      <c r="K318" s="142"/>
      <c r="L318" s="142"/>
    </row>
    <row r="319" spans="5:12" s="140" customFormat="1" ht="12.75" customHeight="1" x14ac:dyDescent="0.35">
      <c r="E319" s="78"/>
      <c r="F319" s="78"/>
      <c r="G319" s="78"/>
      <c r="H319" s="78"/>
      <c r="I319" s="78"/>
      <c r="J319" s="78"/>
      <c r="K319" s="78"/>
      <c r="L319" s="78"/>
    </row>
    <row r="320" spans="5:12" s="140" customFormat="1" x14ac:dyDescent="0.35">
      <c r="E320" s="101" t="s">
        <v>555</v>
      </c>
      <c r="F320" s="2"/>
      <c r="G320" s="2"/>
      <c r="H320" s="2"/>
      <c r="I320" s="2"/>
      <c r="J320" s="2" t="s">
        <v>424</v>
      </c>
      <c r="K320" s="74">
        <v>57500</v>
      </c>
      <c r="L320" s="2" t="s">
        <v>10</v>
      </c>
    </row>
    <row r="321" spans="5:12" s="140" customFormat="1" x14ac:dyDescent="0.35">
      <c r="E321" s="78" t="s">
        <v>556</v>
      </c>
      <c r="F321" s="78"/>
      <c r="G321" s="78"/>
      <c r="H321" s="78"/>
      <c r="I321" s="78"/>
      <c r="J321" s="78"/>
      <c r="K321" s="78"/>
      <c r="L321" s="78"/>
    </row>
    <row r="322" spans="5:12" s="140" customFormat="1" x14ac:dyDescent="0.35">
      <c r="E322" s="78" t="s">
        <v>557</v>
      </c>
      <c r="F322" s="78"/>
      <c r="G322" s="78"/>
      <c r="H322" s="78"/>
      <c r="I322" s="78" t="s">
        <v>431</v>
      </c>
      <c r="J322" s="78"/>
      <c r="K322" s="78"/>
      <c r="L322" s="78"/>
    </row>
    <row r="323" spans="5:12" s="140" customFormat="1" x14ac:dyDescent="0.35">
      <c r="E323" s="78" t="s">
        <v>558</v>
      </c>
      <c r="F323" s="78"/>
      <c r="G323" s="78"/>
      <c r="H323" s="78"/>
      <c r="I323" s="78"/>
      <c r="J323" s="78"/>
      <c r="K323" s="78"/>
      <c r="L323" s="78"/>
    </row>
    <row r="324" spans="5:12" s="140" customFormat="1" x14ac:dyDescent="0.35">
      <c r="E324" s="78" t="s">
        <v>559</v>
      </c>
      <c r="F324" s="78"/>
      <c r="G324" s="78"/>
      <c r="H324" s="78"/>
      <c r="I324" s="78"/>
      <c r="J324" s="78"/>
      <c r="K324" s="78"/>
      <c r="L324" s="78"/>
    </row>
    <row r="325" spans="5:12" s="140" customFormat="1" x14ac:dyDescent="0.35">
      <c r="E325" s="78" t="s">
        <v>560</v>
      </c>
      <c r="F325" s="78"/>
      <c r="G325" s="78"/>
      <c r="H325" s="78"/>
      <c r="I325" s="78"/>
      <c r="J325" s="78"/>
      <c r="K325" s="78"/>
      <c r="L325" s="78"/>
    </row>
    <row r="326" spans="5:12" s="140" customFormat="1" x14ac:dyDescent="0.35">
      <c r="E326" s="78" t="s">
        <v>561</v>
      </c>
      <c r="F326" s="78"/>
      <c r="G326" s="78"/>
      <c r="H326" s="78"/>
      <c r="I326" s="78"/>
      <c r="J326" s="78"/>
      <c r="K326" s="78"/>
      <c r="L326" s="78"/>
    </row>
    <row r="327" spans="5:12" s="140" customFormat="1" x14ac:dyDescent="0.35">
      <c r="E327" s="78" t="s">
        <v>562</v>
      </c>
      <c r="F327" s="78"/>
      <c r="G327" s="78"/>
      <c r="H327" s="78"/>
      <c r="I327" s="78"/>
      <c r="J327" s="78"/>
      <c r="K327" s="78"/>
      <c r="L327" s="78"/>
    </row>
    <row r="328" spans="5:12" s="140" customFormat="1" x14ac:dyDescent="0.35">
      <c r="E328" s="78" t="s">
        <v>563</v>
      </c>
      <c r="F328" s="78"/>
      <c r="G328" s="78"/>
      <c r="H328" s="78"/>
      <c r="I328" s="78"/>
      <c r="J328" s="78"/>
      <c r="K328" s="78"/>
      <c r="L328" s="78"/>
    </row>
    <row r="329" spans="5:12" x14ac:dyDescent="0.35">
      <c r="E329" s="78" t="s">
        <v>564</v>
      </c>
      <c r="F329" s="78"/>
      <c r="G329" s="78"/>
      <c r="H329" s="78"/>
      <c r="I329" s="78"/>
    </row>
    <row r="330" spans="5:12" x14ac:dyDescent="0.35">
      <c r="E330" s="78" t="s">
        <v>565</v>
      </c>
      <c r="F330" s="78"/>
      <c r="G330" s="78"/>
      <c r="H330" s="78"/>
      <c r="I330" s="78"/>
    </row>
    <row r="331" spans="5:12" x14ac:dyDescent="0.35">
      <c r="E331" s="78" t="s">
        <v>566</v>
      </c>
      <c r="F331" s="78"/>
      <c r="G331" s="78"/>
      <c r="H331" s="78"/>
      <c r="I331" s="78"/>
    </row>
    <row r="332" spans="5:12" x14ac:dyDescent="0.35">
      <c r="E332" s="78" t="s">
        <v>568</v>
      </c>
      <c r="F332" s="78"/>
      <c r="G332" s="78"/>
      <c r="H332" s="78"/>
      <c r="I332" s="78"/>
    </row>
    <row r="333" spans="5:12" s="140" customFormat="1" x14ac:dyDescent="0.35">
      <c r="E333" s="78" t="s">
        <v>567</v>
      </c>
      <c r="F333" s="78"/>
      <c r="G333" s="78"/>
      <c r="H333" s="78"/>
      <c r="I333" s="78"/>
    </row>
    <row r="334" spans="5:12" s="140" customFormat="1" x14ac:dyDescent="0.35">
      <c r="E334" s="78" t="s">
        <v>569</v>
      </c>
      <c r="F334" s="78"/>
      <c r="G334" s="78"/>
      <c r="H334" s="78"/>
      <c r="I334" s="78"/>
    </row>
    <row r="335" spans="5:12" s="140" customFormat="1" x14ac:dyDescent="0.35">
      <c r="E335" s="78" t="s">
        <v>570</v>
      </c>
      <c r="F335" s="78"/>
      <c r="G335" s="78"/>
      <c r="H335" s="78"/>
      <c r="I335" s="78"/>
    </row>
    <row r="336" spans="5:12" s="140" customFormat="1" x14ac:dyDescent="0.35">
      <c r="E336" s="78" t="s">
        <v>571</v>
      </c>
      <c r="F336" s="78"/>
      <c r="G336" s="78"/>
      <c r="H336" s="78"/>
      <c r="I336" s="78"/>
    </row>
    <row r="337" spans="5:9" s="140" customFormat="1" x14ac:dyDescent="0.35">
      <c r="E337" s="78" t="s">
        <v>570</v>
      </c>
      <c r="F337" s="78"/>
      <c r="G337" s="78"/>
      <c r="H337" s="78"/>
      <c r="I337" s="78"/>
    </row>
    <row r="338" spans="5:9" s="140" customFormat="1" x14ac:dyDescent="0.35">
      <c r="E338" s="78" t="s">
        <v>572</v>
      </c>
      <c r="F338" s="78"/>
      <c r="G338" s="78"/>
      <c r="H338" s="78"/>
      <c r="I338" s="78"/>
    </row>
    <row r="339" spans="5:9" s="140" customFormat="1" x14ac:dyDescent="0.35">
      <c r="E339" s="78" t="s">
        <v>573</v>
      </c>
      <c r="F339" s="78"/>
      <c r="G339" s="78"/>
      <c r="H339" s="78"/>
      <c r="I339" s="78"/>
    </row>
    <row r="340" spans="5:9" s="140" customFormat="1" x14ac:dyDescent="0.35">
      <c r="E340" s="78" t="s">
        <v>574</v>
      </c>
      <c r="F340" s="78"/>
      <c r="G340" s="78"/>
      <c r="H340" s="78"/>
      <c r="I340" s="78"/>
    </row>
    <row r="341" spans="5:9" s="140" customFormat="1" x14ac:dyDescent="0.35">
      <c r="E341" s="78" t="s">
        <v>575</v>
      </c>
      <c r="F341" s="78"/>
      <c r="G341" s="78"/>
      <c r="H341" s="78"/>
      <c r="I341" s="78"/>
    </row>
    <row r="342" spans="5:9" s="140" customFormat="1" x14ac:dyDescent="0.35">
      <c r="E342" s="78" t="s">
        <v>576</v>
      </c>
      <c r="F342" s="78"/>
      <c r="G342" s="78"/>
      <c r="H342" s="78"/>
      <c r="I342" s="78"/>
    </row>
    <row r="343" spans="5:9" s="140" customFormat="1" x14ac:dyDescent="0.35">
      <c r="E343" s="78" t="s">
        <v>577</v>
      </c>
      <c r="F343" s="78"/>
      <c r="G343" s="78"/>
      <c r="H343" s="78"/>
      <c r="I343" s="78"/>
    </row>
    <row r="344" spans="5:9" s="140" customFormat="1" x14ac:dyDescent="0.35">
      <c r="E344" s="78" t="s">
        <v>578</v>
      </c>
      <c r="F344" s="78"/>
      <c r="G344" s="78"/>
      <c r="H344" s="78"/>
      <c r="I344" s="78"/>
    </row>
    <row r="345" spans="5:9" s="140" customFormat="1" x14ac:dyDescent="0.35">
      <c r="E345" s="78" t="s">
        <v>579</v>
      </c>
      <c r="F345" s="78"/>
      <c r="G345" s="78"/>
      <c r="H345" s="78"/>
      <c r="I345" s="78"/>
    </row>
    <row r="346" spans="5:9" s="140" customFormat="1" x14ac:dyDescent="0.35">
      <c r="E346" s="78"/>
      <c r="F346" s="78" t="s">
        <v>580</v>
      </c>
      <c r="G346" s="78"/>
      <c r="H346" s="78"/>
      <c r="I346" s="78"/>
    </row>
    <row r="347" spans="5:9" s="140" customFormat="1" x14ac:dyDescent="0.35">
      <c r="E347" s="78"/>
      <c r="F347" s="78" t="s">
        <v>581</v>
      </c>
      <c r="G347" s="78"/>
      <c r="H347" s="78"/>
      <c r="I347" s="78"/>
    </row>
    <row r="348" spans="5:9" s="140" customFormat="1" x14ac:dyDescent="0.35">
      <c r="E348" s="78"/>
      <c r="F348" s="78" t="s">
        <v>582</v>
      </c>
      <c r="G348" s="78"/>
      <c r="H348" s="78"/>
      <c r="I348" s="78"/>
    </row>
    <row r="349" spans="5:9" s="140" customFormat="1" x14ac:dyDescent="0.35">
      <c r="E349" s="78"/>
      <c r="F349" s="78" t="s">
        <v>583</v>
      </c>
      <c r="G349" s="78"/>
      <c r="H349" s="78"/>
      <c r="I349" s="78"/>
    </row>
    <row r="350" spans="5:9" s="140" customFormat="1" x14ac:dyDescent="0.35">
      <c r="E350" s="78"/>
      <c r="F350" s="78" t="s">
        <v>584</v>
      </c>
      <c r="G350" s="78"/>
      <c r="H350" s="78"/>
      <c r="I350" s="78"/>
    </row>
    <row r="351" spans="5:9" s="141" customFormat="1" x14ac:dyDescent="0.35">
      <c r="E351" s="78" t="s">
        <v>486</v>
      </c>
      <c r="F351" s="78"/>
      <c r="G351" s="78"/>
      <c r="H351" s="78"/>
      <c r="I351" s="78"/>
    </row>
    <row r="352" spans="5:9" s="141" customFormat="1" x14ac:dyDescent="0.35">
      <c r="E352" s="78" t="s">
        <v>504</v>
      </c>
      <c r="F352" s="78"/>
      <c r="G352" s="78"/>
      <c r="H352" s="78"/>
      <c r="I352" s="78"/>
    </row>
    <row r="353" spans="2:12" s="141" customFormat="1" x14ac:dyDescent="0.35">
      <c r="E353" s="78"/>
      <c r="F353" s="78"/>
      <c r="G353" s="78"/>
      <c r="H353" s="78"/>
      <c r="I353" s="78"/>
    </row>
    <row r="354" spans="2:12" s="141" customFormat="1" x14ac:dyDescent="0.35">
      <c r="E354" s="101" t="s">
        <v>585</v>
      </c>
      <c r="F354" s="2"/>
      <c r="G354" s="2"/>
      <c r="H354" s="2"/>
      <c r="I354" s="2"/>
      <c r="J354" s="2" t="s">
        <v>424</v>
      </c>
      <c r="K354" s="74">
        <v>55000</v>
      </c>
      <c r="L354" s="2" t="s">
        <v>10</v>
      </c>
    </row>
    <row r="355" spans="2:12" s="141" customFormat="1" x14ac:dyDescent="0.35">
      <c r="E355" s="78" t="s">
        <v>586</v>
      </c>
      <c r="F355" s="78"/>
      <c r="G355" s="78"/>
      <c r="H355" s="78"/>
      <c r="I355" s="78"/>
      <c r="J355" s="78"/>
      <c r="K355" s="78"/>
      <c r="L355" s="78"/>
    </row>
    <row r="356" spans="2:12" s="141" customFormat="1" x14ac:dyDescent="0.35">
      <c r="E356" s="141" t="s">
        <v>587</v>
      </c>
    </row>
    <row r="357" spans="2:12" s="141" customFormat="1" x14ac:dyDescent="0.35">
      <c r="E357" s="78" t="s">
        <v>588</v>
      </c>
      <c r="F357" s="78"/>
      <c r="G357" s="78"/>
      <c r="H357" s="78"/>
      <c r="I357" s="78"/>
      <c r="J357" s="78"/>
      <c r="K357" s="78"/>
      <c r="L357" s="78"/>
    </row>
    <row r="358" spans="2:12" s="141" customFormat="1" x14ac:dyDescent="0.35">
      <c r="E358" s="78"/>
      <c r="F358" s="78"/>
      <c r="G358" s="78"/>
      <c r="H358" s="78"/>
      <c r="I358" s="78"/>
    </row>
    <row r="359" spans="2:12" x14ac:dyDescent="0.35">
      <c r="B359" s="2" t="s">
        <v>66</v>
      </c>
      <c r="C359" s="2"/>
      <c r="D359" s="2"/>
      <c r="E359" s="2"/>
      <c r="F359" s="2"/>
      <c r="G359" s="2"/>
      <c r="H359" s="2"/>
      <c r="I359" s="2"/>
      <c r="J359" s="2" t="s">
        <v>57</v>
      </c>
      <c r="K359" s="74">
        <f>K360</f>
        <v>100000</v>
      </c>
      <c r="L359" s="2" t="s">
        <v>10</v>
      </c>
    </row>
    <row r="360" spans="2:12" x14ac:dyDescent="0.35">
      <c r="C360" s="2" t="s">
        <v>389</v>
      </c>
      <c r="D360" s="2"/>
      <c r="E360" s="2"/>
      <c r="F360" s="2"/>
      <c r="G360" s="2"/>
      <c r="H360" s="2"/>
      <c r="I360" s="2"/>
      <c r="J360" s="2" t="s">
        <v>57</v>
      </c>
      <c r="K360" s="74">
        <f>K361</f>
        <v>100000</v>
      </c>
      <c r="L360" s="2" t="s">
        <v>10</v>
      </c>
    </row>
    <row r="361" spans="2:12" x14ac:dyDescent="0.35">
      <c r="D361" s="2" t="s">
        <v>390</v>
      </c>
      <c r="E361" s="2"/>
      <c r="F361" s="2"/>
      <c r="G361" s="2"/>
      <c r="J361" s="2" t="s">
        <v>31</v>
      </c>
      <c r="K361" s="74">
        <v>100000</v>
      </c>
      <c r="L361" s="2" t="s">
        <v>10</v>
      </c>
    </row>
    <row r="362" spans="2:12" x14ac:dyDescent="0.35">
      <c r="E362" s="1" t="s">
        <v>425</v>
      </c>
    </row>
    <row r="363" spans="2:12" x14ac:dyDescent="0.35">
      <c r="E363" s="1" t="s">
        <v>426</v>
      </c>
    </row>
    <row r="364" spans="2:12" x14ac:dyDescent="0.35">
      <c r="E364" s="1" t="s">
        <v>453</v>
      </c>
    </row>
    <row r="365" spans="2:12" ht="12" customHeight="1" x14ac:dyDescent="0.35"/>
    <row r="366" spans="2:12" x14ac:dyDescent="0.35">
      <c r="B366" s="141"/>
      <c r="C366" s="2" t="s">
        <v>366</v>
      </c>
      <c r="D366" s="2"/>
      <c r="E366" s="2"/>
      <c r="F366" s="2"/>
      <c r="G366" s="2"/>
      <c r="H366" s="2"/>
      <c r="I366" s="2"/>
      <c r="J366" s="2" t="s">
        <v>57</v>
      </c>
      <c r="K366" s="74">
        <f>K367</f>
        <v>5000</v>
      </c>
      <c r="L366" s="2" t="s">
        <v>10</v>
      </c>
    </row>
    <row r="367" spans="2:12" x14ac:dyDescent="0.35">
      <c r="B367" s="141"/>
      <c r="C367" s="141"/>
      <c r="D367" s="2" t="s">
        <v>368</v>
      </c>
      <c r="E367" s="2"/>
      <c r="F367" s="2"/>
      <c r="G367" s="2"/>
      <c r="H367" s="141"/>
      <c r="I367" s="141"/>
      <c r="J367" s="2" t="s">
        <v>31</v>
      </c>
      <c r="K367" s="74">
        <v>5000</v>
      </c>
      <c r="L367" s="2" t="s">
        <v>10</v>
      </c>
    </row>
    <row r="368" spans="2:12" x14ac:dyDescent="0.35">
      <c r="B368" s="141"/>
      <c r="C368" s="141"/>
      <c r="D368" s="141"/>
      <c r="E368" s="141" t="s">
        <v>589</v>
      </c>
      <c r="F368" s="141"/>
      <c r="G368" s="141"/>
      <c r="H368" s="141"/>
      <c r="I368" s="141"/>
      <c r="J368" s="141"/>
      <c r="K368" s="141"/>
      <c r="L368" s="141"/>
    </row>
    <row r="369" spans="2:12" x14ac:dyDescent="0.35">
      <c r="B369" s="141"/>
      <c r="C369" s="141"/>
      <c r="D369" s="141"/>
      <c r="E369" s="141" t="s">
        <v>590</v>
      </c>
      <c r="F369" s="141"/>
      <c r="G369" s="141"/>
      <c r="H369" s="141"/>
      <c r="I369" s="141"/>
      <c r="J369" s="141"/>
      <c r="K369" s="141"/>
      <c r="L369" s="141"/>
    </row>
    <row r="370" spans="2:12" s="141" customFormat="1" x14ac:dyDescent="0.35">
      <c r="E370" s="141" t="s">
        <v>591</v>
      </c>
    </row>
    <row r="371" spans="2:12" x14ac:dyDescent="0.35">
      <c r="B371" s="141"/>
      <c r="C371" s="141"/>
      <c r="D371" s="141"/>
      <c r="E371" s="141" t="s">
        <v>453</v>
      </c>
      <c r="F371" s="141"/>
      <c r="G371" s="141"/>
      <c r="H371" s="141"/>
      <c r="I371" s="141"/>
      <c r="J371" s="141"/>
      <c r="K371" s="141"/>
      <c r="L371" s="141"/>
    </row>
  </sheetData>
  <mergeCells count="5">
    <mergeCell ref="A1:L1"/>
    <mergeCell ref="A2:L2"/>
    <mergeCell ref="A3:L3"/>
    <mergeCell ref="A4:L4"/>
    <mergeCell ref="A8:L8"/>
  </mergeCells>
  <pageMargins left="0.9055118110236221" right="0.78740157480314965" top="1.1811023622047245" bottom="0.98425196850393704" header="0.59055118110236227" footer="0.31496062992125984"/>
  <pageSetup paperSize="9" firstPageNumber="27" orientation="portrait" useFirstPageNumber="1" r:id="rId1"/>
  <headerFooter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view="pageBreakPreview" zoomScale="160" zoomScaleNormal="170" zoomScaleSheetLayoutView="160" workbookViewId="0">
      <selection activeCell="A8" sqref="A8:L8"/>
    </sheetView>
  </sheetViews>
  <sheetFormatPr defaultRowHeight="21" x14ac:dyDescent="0.35"/>
  <cols>
    <col min="1" max="3" width="2.625" style="1" customWidth="1"/>
    <col min="4" max="4" width="1.625" style="1" customWidth="1"/>
    <col min="5" max="5" width="9" style="1"/>
    <col min="6" max="6" width="4.75" style="1" customWidth="1"/>
    <col min="7" max="7" width="13.75" style="1" customWidth="1"/>
    <col min="8" max="8" width="4.75" style="1" customWidth="1"/>
    <col min="9" max="9" width="12.875" style="1" customWidth="1"/>
    <col min="10" max="10" width="5.5" style="1" customWidth="1"/>
    <col min="11" max="11" width="13.625" style="1" customWidth="1"/>
    <col min="12" max="12" width="3.875" style="1" customWidth="1"/>
    <col min="13" max="16384" width="9" style="1"/>
  </cols>
  <sheetData>
    <row r="1" spans="1:12" x14ac:dyDescent="0.35">
      <c r="A1" s="197" t="s">
        <v>222</v>
      </c>
      <c r="B1" s="197"/>
      <c r="C1" s="197"/>
      <c r="D1" s="197"/>
      <c r="E1" s="197"/>
      <c r="F1" s="197"/>
      <c r="G1" s="197"/>
      <c r="H1" s="197"/>
      <c r="I1" s="197"/>
      <c r="J1" s="197"/>
      <c r="K1" s="197"/>
      <c r="L1" s="197"/>
    </row>
    <row r="2" spans="1:12" x14ac:dyDescent="0.35">
      <c r="A2" s="197" t="s">
        <v>503</v>
      </c>
      <c r="B2" s="197"/>
      <c r="C2" s="197"/>
      <c r="D2" s="197"/>
      <c r="E2" s="197"/>
      <c r="F2" s="197"/>
      <c r="G2" s="197"/>
      <c r="H2" s="197"/>
      <c r="I2" s="197"/>
      <c r="J2" s="197"/>
      <c r="K2" s="197"/>
      <c r="L2" s="197"/>
    </row>
    <row r="3" spans="1:12" x14ac:dyDescent="0.35">
      <c r="A3" s="197" t="s">
        <v>35</v>
      </c>
      <c r="B3" s="197"/>
      <c r="C3" s="197"/>
      <c r="D3" s="197"/>
      <c r="E3" s="197"/>
      <c r="F3" s="197"/>
      <c r="G3" s="197"/>
      <c r="H3" s="197"/>
      <c r="I3" s="197"/>
      <c r="J3" s="197"/>
      <c r="K3" s="197"/>
      <c r="L3" s="197"/>
    </row>
    <row r="4" spans="1:12" x14ac:dyDescent="0.35">
      <c r="A4" s="197" t="s">
        <v>36</v>
      </c>
      <c r="B4" s="197"/>
      <c r="C4" s="197"/>
      <c r="D4" s="197"/>
      <c r="E4" s="197"/>
      <c r="F4" s="197"/>
      <c r="G4" s="197"/>
      <c r="H4" s="197"/>
      <c r="I4" s="197"/>
      <c r="J4" s="197"/>
      <c r="K4" s="197"/>
      <c r="L4" s="197"/>
    </row>
    <row r="5" spans="1:12" ht="12.75" customHeight="1" x14ac:dyDescent="0.35"/>
    <row r="6" spans="1:12" x14ac:dyDescent="0.35">
      <c r="A6" s="2" t="s">
        <v>223</v>
      </c>
      <c r="D6" s="69"/>
      <c r="E6" s="2"/>
      <c r="F6" s="2"/>
      <c r="G6" s="74">
        <f>K9</f>
        <v>1362000</v>
      </c>
      <c r="H6" s="2" t="s">
        <v>10</v>
      </c>
      <c r="I6" s="2" t="s">
        <v>226</v>
      </c>
      <c r="J6" s="2"/>
      <c r="K6" s="2"/>
      <c r="L6" s="2"/>
    </row>
    <row r="7" spans="1:12" x14ac:dyDescent="0.35">
      <c r="A7" s="2" t="s">
        <v>224</v>
      </c>
      <c r="B7" s="2"/>
      <c r="C7" s="2"/>
      <c r="G7" s="2" t="s">
        <v>178</v>
      </c>
    </row>
    <row r="8" spans="1:12" x14ac:dyDescent="0.35">
      <c r="A8" s="197" t="s">
        <v>361</v>
      </c>
      <c r="B8" s="197"/>
      <c r="C8" s="197"/>
      <c r="D8" s="197"/>
      <c r="E8" s="197"/>
      <c r="F8" s="197"/>
      <c r="G8" s="197"/>
      <c r="H8" s="197"/>
      <c r="I8" s="197"/>
      <c r="J8" s="197"/>
      <c r="K8" s="197"/>
      <c r="L8" s="197"/>
    </row>
    <row r="9" spans="1:12" x14ac:dyDescent="0.35">
      <c r="A9" s="2" t="s">
        <v>362</v>
      </c>
      <c r="B9" s="2"/>
      <c r="C9" s="2"/>
      <c r="D9" s="2"/>
      <c r="E9" s="2"/>
      <c r="F9" s="2"/>
      <c r="G9" s="2"/>
      <c r="H9" s="2"/>
      <c r="I9" s="2"/>
      <c r="J9" s="2" t="s">
        <v>57</v>
      </c>
      <c r="K9" s="74">
        <f>K10</f>
        <v>1362000</v>
      </c>
      <c r="L9" s="2" t="s">
        <v>10</v>
      </c>
    </row>
    <row r="10" spans="1:12" x14ac:dyDescent="0.35">
      <c r="A10" s="2"/>
      <c r="B10" s="2" t="s">
        <v>119</v>
      </c>
      <c r="C10" s="2"/>
      <c r="D10" s="2"/>
      <c r="E10" s="2"/>
      <c r="F10" s="2"/>
      <c r="G10" s="2"/>
      <c r="H10" s="2"/>
      <c r="I10" s="2"/>
      <c r="J10" s="2" t="s">
        <v>57</v>
      </c>
      <c r="K10" s="74">
        <f>K11</f>
        <v>1362000</v>
      </c>
      <c r="L10" s="2" t="s">
        <v>10</v>
      </c>
    </row>
    <row r="11" spans="1:12" x14ac:dyDescent="0.35">
      <c r="A11" s="2"/>
      <c r="B11" s="2"/>
      <c r="C11" s="2" t="s">
        <v>247</v>
      </c>
      <c r="D11" s="2"/>
      <c r="E11" s="2"/>
      <c r="F11" s="2"/>
      <c r="G11" s="2"/>
      <c r="H11" s="2"/>
      <c r="I11" s="2"/>
      <c r="J11" s="2" t="s">
        <v>57</v>
      </c>
      <c r="K11" s="74">
        <f>K12+K33</f>
        <v>1362000</v>
      </c>
      <c r="L11" s="2" t="s">
        <v>10</v>
      </c>
    </row>
    <row r="12" spans="1:12" x14ac:dyDescent="0.35">
      <c r="C12" s="2" t="s">
        <v>274</v>
      </c>
      <c r="D12" s="2"/>
      <c r="E12" s="2"/>
      <c r="F12" s="2"/>
      <c r="G12" s="2"/>
      <c r="H12" s="2"/>
      <c r="I12" s="2"/>
      <c r="J12" s="2" t="s">
        <v>57</v>
      </c>
      <c r="K12" s="77">
        <f>K13+K17+K21</f>
        <v>1362000</v>
      </c>
      <c r="L12" s="2" t="s">
        <v>10</v>
      </c>
    </row>
    <row r="13" spans="1:12" x14ac:dyDescent="0.35">
      <c r="D13" s="2" t="s">
        <v>281</v>
      </c>
      <c r="E13" s="2"/>
      <c r="F13" s="2"/>
      <c r="G13" s="2"/>
      <c r="H13" s="2"/>
      <c r="I13" s="2"/>
      <c r="J13" s="2" t="s">
        <v>31</v>
      </c>
      <c r="K13" s="74">
        <v>244320</v>
      </c>
      <c r="L13" s="2" t="s">
        <v>10</v>
      </c>
    </row>
    <row r="14" spans="1:12" x14ac:dyDescent="0.35">
      <c r="E14" s="1" t="s">
        <v>275</v>
      </c>
    </row>
    <row r="15" spans="1:12" x14ac:dyDescent="0.35">
      <c r="E15" s="1" t="s">
        <v>440</v>
      </c>
    </row>
    <row r="16" spans="1:12" x14ac:dyDescent="0.35">
      <c r="E16" s="1" t="s">
        <v>237</v>
      </c>
    </row>
    <row r="17" spans="4:12" x14ac:dyDescent="0.35">
      <c r="D17" s="2" t="s">
        <v>290</v>
      </c>
      <c r="E17" s="2"/>
      <c r="F17" s="2"/>
      <c r="G17" s="2"/>
      <c r="H17" s="2"/>
      <c r="I17" s="2"/>
      <c r="J17" s="2" t="s">
        <v>31</v>
      </c>
      <c r="K17" s="74">
        <v>998520</v>
      </c>
      <c r="L17" s="2" t="s">
        <v>10</v>
      </c>
    </row>
    <row r="18" spans="4:12" x14ac:dyDescent="0.35">
      <c r="E18" s="1" t="s">
        <v>291</v>
      </c>
    </row>
    <row r="19" spans="4:12" x14ac:dyDescent="0.35">
      <c r="E19" s="1" t="s">
        <v>441</v>
      </c>
    </row>
    <row r="20" spans="4:12" x14ac:dyDescent="0.35">
      <c r="E20" s="1" t="s">
        <v>237</v>
      </c>
    </row>
    <row r="21" spans="4:12" x14ac:dyDescent="0.35">
      <c r="D21" s="2" t="s">
        <v>292</v>
      </c>
      <c r="E21" s="2"/>
      <c r="F21" s="2"/>
      <c r="G21" s="2"/>
      <c r="H21" s="2"/>
      <c r="I21" s="2"/>
      <c r="J21" s="2" t="s">
        <v>31</v>
      </c>
      <c r="K21" s="77">
        <f>K22</f>
        <v>119160</v>
      </c>
      <c r="L21" s="2" t="s">
        <v>10</v>
      </c>
    </row>
    <row r="22" spans="4:12" x14ac:dyDescent="0.35">
      <c r="E22" s="101" t="s">
        <v>283</v>
      </c>
      <c r="F22" s="2"/>
      <c r="G22" s="2"/>
      <c r="H22" s="2"/>
      <c r="I22" s="2"/>
      <c r="J22" s="2" t="s">
        <v>424</v>
      </c>
      <c r="K22" s="74">
        <v>119160</v>
      </c>
      <c r="L22" s="2" t="s">
        <v>10</v>
      </c>
    </row>
    <row r="23" spans="4:12" x14ac:dyDescent="0.35">
      <c r="E23" s="1" t="s">
        <v>293</v>
      </c>
    </row>
    <row r="24" spans="4:12" x14ac:dyDescent="0.35">
      <c r="E24" s="1" t="s">
        <v>237</v>
      </c>
    </row>
  </sheetData>
  <mergeCells count="5">
    <mergeCell ref="A1:L1"/>
    <mergeCell ref="A2:L2"/>
    <mergeCell ref="A3:L3"/>
    <mergeCell ref="A4:L4"/>
    <mergeCell ref="A8:L8"/>
  </mergeCells>
  <pageMargins left="0.98425196850393704" right="0.78740157480314965" top="1.1811023622047245" bottom="0.98425196850393704" header="0.59055118110236227" footer="0.31496062992125984"/>
  <pageSetup paperSize="9" firstPageNumber="38" orientation="portrait" useFirstPageNumber="1" verticalDpi="0" r:id="rId1"/>
  <headerFooter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5"/>
  <sheetViews>
    <sheetView view="pageBreakPreview" topLeftCell="A22" zoomScale="150" zoomScaleNormal="160" zoomScaleSheetLayoutView="150" workbookViewId="0">
      <selection activeCell="K27" sqref="K27"/>
    </sheetView>
  </sheetViews>
  <sheetFormatPr defaultRowHeight="21" x14ac:dyDescent="0.35"/>
  <cols>
    <col min="1" max="3" width="2.625" style="1" customWidth="1"/>
    <col min="4" max="4" width="1.625" style="1" customWidth="1"/>
    <col min="5" max="5" width="9" style="1"/>
    <col min="6" max="6" width="4.625" style="1" customWidth="1"/>
    <col min="7" max="7" width="13.75" style="1" customWidth="1"/>
    <col min="8" max="8" width="4.75" style="1" customWidth="1"/>
    <col min="9" max="9" width="12.875" style="1" customWidth="1"/>
    <col min="10" max="10" width="6" style="1" customWidth="1"/>
    <col min="11" max="11" width="12.375" style="1" customWidth="1"/>
    <col min="12" max="12" width="4.875" style="1" customWidth="1"/>
    <col min="13" max="16384" width="9" style="1"/>
  </cols>
  <sheetData>
    <row r="1" spans="1:12" x14ac:dyDescent="0.35">
      <c r="A1" s="197" t="s">
        <v>222</v>
      </c>
      <c r="B1" s="197"/>
      <c r="C1" s="197"/>
      <c r="D1" s="197"/>
      <c r="E1" s="197"/>
      <c r="F1" s="197"/>
      <c r="G1" s="197"/>
      <c r="H1" s="197"/>
      <c r="I1" s="197"/>
      <c r="J1" s="197"/>
      <c r="K1" s="197"/>
      <c r="L1" s="197"/>
    </row>
    <row r="2" spans="1:12" x14ac:dyDescent="0.35">
      <c r="A2" s="197" t="s">
        <v>503</v>
      </c>
      <c r="B2" s="197"/>
      <c r="C2" s="197"/>
      <c r="D2" s="197"/>
      <c r="E2" s="197"/>
      <c r="F2" s="197"/>
      <c r="G2" s="197"/>
      <c r="H2" s="197"/>
      <c r="I2" s="197"/>
      <c r="J2" s="197"/>
      <c r="K2" s="197"/>
      <c r="L2" s="197"/>
    </row>
    <row r="3" spans="1:12" x14ac:dyDescent="0.35">
      <c r="A3" s="197" t="s">
        <v>35</v>
      </c>
      <c r="B3" s="197"/>
      <c r="C3" s="197"/>
      <c r="D3" s="197"/>
      <c r="E3" s="197"/>
      <c r="F3" s="197"/>
      <c r="G3" s="197"/>
      <c r="H3" s="197"/>
      <c r="I3" s="197"/>
      <c r="J3" s="197"/>
      <c r="K3" s="197"/>
      <c r="L3" s="197"/>
    </row>
    <row r="4" spans="1:12" x14ac:dyDescent="0.35">
      <c r="A4" s="197" t="s">
        <v>36</v>
      </c>
      <c r="B4" s="197"/>
      <c r="C4" s="197"/>
      <c r="D4" s="197"/>
      <c r="E4" s="197"/>
      <c r="F4" s="197"/>
      <c r="G4" s="197"/>
      <c r="H4" s="197"/>
      <c r="I4" s="197"/>
      <c r="J4" s="197"/>
      <c r="K4" s="197"/>
      <c r="L4" s="197"/>
    </row>
    <row r="6" spans="1:12" x14ac:dyDescent="0.35">
      <c r="A6" s="2" t="s">
        <v>223</v>
      </c>
      <c r="D6" s="69"/>
      <c r="E6" s="2"/>
      <c r="F6" s="2"/>
      <c r="G6" s="74">
        <f>K9</f>
        <v>288000</v>
      </c>
      <c r="H6" s="2" t="s">
        <v>10</v>
      </c>
      <c r="I6" s="2" t="s">
        <v>226</v>
      </c>
      <c r="J6" s="2"/>
      <c r="K6" s="2"/>
      <c r="L6" s="2"/>
    </row>
    <row r="7" spans="1:12" x14ac:dyDescent="0.35">
      <c r="A7" s="2" t="s">
        <v>224</v>
      </c>
      <c r="B7" s="2"/>
      <c r="C7" s="2"/>
      <c r="G7" s="2" t="s">
        <v>178</v>
      </c>
    </row>
    <row r="8" spans="1:12" x14ac:dyDescent="0.35">
      <c r="A8" s="197" t="s">
        <v>361</v>
      </c>
      <c r="B8" s="197"/>
      <c r="C8" s="197"/>
      <c r="D8" s="197"/>
      <c r="E8" s="197"/>
      <c r="F8" s="197"/>
      <c r="G8" s="197"/>
      <c r="H8" s="197"/>
      <c r="I8" s="197"/>
      <c r="J8" s="197"/>
      <c r="K8" s="197"/>
      <c r="L8" s="197"/>
    </row>
    <row r="9" spans="1:12" x14ac:dyDescent="0.35">
      <c r="A9" s="2" t="s">
        <v>369</v>
      </c>
      <c r="B9" s="2"/>
      <c r="C9" s="2"/>
      <c r="D9" s="2"/>
      <c r="E9" s="2"/>
      <c r="F9" s="2"/>
      <c r="G9" s="2"/>
      <c r="H9" s="2"/>
      <c r="I9" s="2"/>
      <c r="J9" s="2" t="s">
        <v>57</v>
      </c>
      <c r="K9" s="74">
        <f>K10+K47</f>
        <v>288000</v>
      </c>
      <c r="L9" s="2" t="s">
        <v>10</v>
      </c>
    </row>
    <row r="10" spans="1:12" x14ac:dyDescent="0.35">
      <c r="B10" s="2" t="s">
        <v>120</v>
      </c>
      <c r="C10" s="2"/>
      <c r="D10" s="2"/>
      <c r="E10" s="2"/>
      <c r="F10" s="2"/>
      <c r="G10" s="2"/>
      <c r="H10" s="2"/>
      <c r="I10" s="2"/>
      <c r="J10" s="2" t="s">
        <v>57</v>
      </c>
      <c r="K10" s="74">
        <f>K11</f>
        <v>200000</v>
      </c>
      <c r="L10" s="2" t="s">
        <v>10</v>
      </c>
    </row>
    <row r="11" spans="1:12" x14ac:dyDescent="0.35">
      <c r="C11" s="2" t="s">
        <v>294</v>
      </c>
      <c r="D11" s="2"/>
      <c r="E11" s="2"/>
      <c r="F11" s="2"/>
      <c r="G11" s="2"/>
      <c r="H11" s="2"/>
      <c r="I11" s="2"/>
      <c r="J11" s="2" t="s">
        <v>57</v>
      </c>
      <c r="K11" s="74">
        <f>K12+K20+K40</f>
        <v>200000</v>
      </c>
      <c r="L11" s="2" t="s">
        <v>10</v>
      </c>
    </row>
    <row r="12" spans="1:12" x14ac:dyDescent="0.35">
      <c r="C12" s="2" t="s">
        <v>304</v>
      </c>
      <c r="D12" s="2"/>
      <c r="E12" s="2"/>
      <c r="F12" s="2"/>
      <c r="J12" s="2" t="s">
        <v>57</v>
      </c>
      <c r="K12" s="74">
        <f>K14</f>
        <v>30000</v>
      </c>
      <c r="L12" s="2" t="s">
        <v>10</v>
      </c>
    </row>
    <row r="13" spans="1:12" x14ac:dyDescent="0.35">
      <c r="C13" s="2"/>
      <c r="D13" s="2" t="s">
        <v>415</v>
      </c>
      <c r="E13" s="2"/>
      <c r="F13" s="2"/>
      <c r="J13" s="2"/>
      <c r="K13" s="74"/>
      <c r="L13" s="2"/>
    </row>
    <row r="14" spans="1:12" x14ac:dyDescent="0.35">
      <c r="E14" s="2"/>
      <c r="F14" s="2"/>
      <c r="G14" s="2"/>
      <c r="H14" s="2"/>
      <c r="I14" s="2"/>
      <c r="J14" s="2" t="s">
        <v>31</v>
      </c>
      <c r="K14" s="74">
        <f>K15</f>
        <v>30000</v>
      </c>
      <c r="L14" s="2" t="s">
        <v>10</v>
      </c>
    </row>
    <row r="15" spans="1:12" x14ac:dyDescent="0.35">
      <c r="E15" s="101" t="s">
        <v>363</v>
      </c>
      <c r="F15" s="2"/>
      <c r="G15" s="2"/>
      <c r="H15" s="2"/>
      <c r="I15" s="2"/>
      <c r="J15" s="2" t="s">
        <v>424</v>
      </c>
      <c r="K15" s="74">
        <v>30000</v>
      </c>
      <c r="L15" s="2" t="s">
        <v>10</v>
      </c>
    </row>
    <row r="16" spans="1:12" x14ac:dyDescent="0.35">
      <c r="E16" s="1" t="s">
        <v>364</v>
      </c>
    </row>
    <row r="17" spans="3:12" x14ac:dyDescent="0.35">
      <c r="E17" s="1" t="s">
        <v>365</v>
      </c>
    </row>
    <row r="18" spans="3:12" x14ac:dyDescent="0.35">
      <c r="E18" s="1" t="s">
        <v>237</v>
      </c>
    </row>
    <row r="20" spans="3:12" x14ac:dyDescent="0.35">
      <c r="C20" s="2" t="s">
        <v>313</v>
      </c>
      <c r="D20" s="2"/>
      <c r="E20" s="2"/>
      <c r="F20" s="2"/>
      <c r="J20" s="2" t="s">
        <v>57</v>
      </c>
      <c r="K20" s="74">
        <f>K22</f>
        <v>70000</v>
      </c>
      <c r="L20" s="2" t="s">
        <v>10</v>
      </c>
    </row>
    <row r="21" spans="3:12" x14ac:dyDescent="0.35">
      <c r="D21" s="2" t="s">
        <v>323</v>
      </c>
      <c r="E21" s="2"/>
      <c r="F21" s="2"/>
      <c r="G21" s="2"/>
      <c r="H21" s="2"/>
      <c r="I21" s="2"/>
      <c r="J21" s="2"/>
      <c r="K21" s="2"/>
      <c r="L21" s="2"/>
    </row>
    <row r="22" spans="3:12" x14ac:dyDescent="0.35">
      <c r="D22" s="2"/>
      <c r="E22" s="2"/>
      <c r="F22" s="2"/>
      <c r="G22" s="2"/>
      <c r="H22" s="2"/>
      <c r="I22" s="2"/>
      <c r="J22" s="2" t="s">
        <v>31</v>
      </c>
      <c r="K22" s="74">
        <f>K23+K30+K36</f>
        <v>70000</v>
      </c>
      <c r="L22" s="2" t="s">
        <v>10</v>
      </c>
    </row>
    <row r="23" spans="3:12" x14ac:dyDescent="0.35">
      <c r="E23" s="101" t="s">
        <v>387</v>
      </c>
      <c r="F23" s="2"/>
      <c r="G23" s="2"/>
      <c r="H23" s="2"/>
      <c r="I23" s="2"/>
      <c r="J23" s="2" t="s">
        <v>424</v>
      </c>
      <c r="K23" s="74">
        <v>20000</v>
      </c>
      <c r="L23" s="2" t="s">
        <v>10</v>
      </c>
    </row>
    <row r="24" spans="3:12" x14ac:dyDescent="0.35">
      <c r="E24" s="1" t="s">
        <v>413</v>
      </c>
    </row>
    <row r="25" spans="3:12" x14ac:dyDescent="0.35">
      <c r="E25" s="1" t="s">
        <v>388</v>
      </c>
    </row>
    <row r="26" spans="3:12" x14ac:dyDescent="0.35">
      <c r="E26" s="1" t="s">
        <v>429</v>
      </c>
    </row>
    <row r="27" spans="3:12" x14ac:dyDescent="0.35">
      <c r="E27" s="125" t="s">
        <v>520</v>
      </c>
    </row>
    <row r="28" spans="3:12" ht="12" customHeight="1" x14ac:dyDescent="0.35"/>
    <row r="29" spans="3:12" x14ac:dyDescent="0.35">
      <c r="E29" s="101" t="s">
        <v>592</v>
      </c>
    </row>
    <row r="30" spans="3:12" x14ac:dyDescent="0.35">
      <c r="F30" s="2"/>
      <c r="G30" s="2"/>
      <c r="H30" s="2"/>
      <c r="I30" s="2"/>
      <c r="J30" s="2" t="s">
        <v>424</v>
      </c>
      <c r="K30" s="74">
        <v>20000</v>
      </c>
      <c r="L30" s="2" t="s">
        <v>10</v>
      </c>
    </row>
    <row r="31" spans="3:12" x14ac:dyDescent="0.35">
      <c r="E31" s="125" t="s">
        <v>636</v>
      </c>
    </row>
    <row r="32" spans="3:12" x14ac:dyDescent="0.35">
      <c r="E32" s="1" t="s">
        <v>430</v>
      </c>
    </row>
    <row r="33" spans="1:12" x14ac:dyDescent="0.35">
      <c r="E33" s="125" t="s">
        <v>519</v>
      </c>
    </row>
    <row r="34" spans="1:12" ht="10.5" customHeight="1" x14ac:dyDescent="0.35"/>
    <row r="35" spans="1:12" x14ac:dyDescent="0.35">
      <c r="E35" s="101" t="s">
        <v>461</v>
      </c>
      <c r="F35" s="2"/>
      <c r="G35" s="2"/>
      <c r="H35" s="2"/>
      <c r="I35" s="2"/>
      <c r="J35" s="2"/>
      <c r="K35" s="2"/>
      <c r="L35" s="2"/>
    </row>
    <row r="36" spans="1:12" x14ac:dyDescent="0.35">
      <c r="E36" s="2"/>
      <c r="F36" s="2"/>
      <c r="G36" s="2"/>
      <c r="H36" s="2"/>
      <c r="I36" s="2"/>
      <c r="J36" s="2" t="s">
        <v>424</v>
      </c>
      <c r="K36" s="74">
        <v>30000</v>
      </c>
      <c r="L36" s="2" t="s">
        <v>10</v>
      </c>
    </row>
    <row r="37" spans="1:12" x14ac:dyDescent="0.35">
      <c r="E37" s="1" t="s">
        <v>462</v>
      </c>
    </row>
    <row r="38" spans="1:12" x14ac:dyDescent="0.35">
      <c r="E38" s="1" t="s">
        <v>443</v>
      </c>
    </row>
    <row r="39" spans="1:12" x14ac:dyDescent="0.35">
      <c r="E39" s="125" t="s">
        <v>520</v>
      </c>
    </row>
    <row r="40" spans="1:12" s="125" customFormat="1" x14ac:dyDescent="0.35">
      <c r="C40" s="2" t="s">
        <v>337</v>
      </c>
      <c r="D40" s="2"/>
      <c r="E40" s="2"/>
      <c r="F40" s="2"/>
      <c r="J40" s="2" t="s">
        <v>57</v>
      </c>
      <c r="K40" s="77">
        <f>K41</f>
        <v>100000</v>
      </c>
      <c r="L40" s="2" t="s">
        <v>10</v>
      </c>
    </row>
    <row r="41" spans="1:12" s="125" customFormat="1" x14ac:dyDescent="0.35">
      <c r="D41" s="2" t="s">
        <v>455</v>
      </c>
      <c r="E41" s="2"/>
      <c r="F41" s="2"/>
      <c r="G41" s="2"/>
      <c r="H41" s="2"/>
      <c r="I41" s="2"/>
      <c r="J41" s="2" t="s">
        <v>31</v>
      </c>
      <c r="K41" s="74">
        <v>100000</v>
      </c>
      <c r="L41" s="2" t="s">
        <v>10</v>
      </c>
    </row>
    <row r="42" spans="1:12" s="125" customFormat="1" x14ac:dyDescent="0.35">
      <c r="E42" s="125" t="s">
        <v>456</v>
      </c>
    </row>
    <row r="43" spans="1:12" s="125" customFormat="1" x14ac:dyDescent="0.35">
      <c r="E43" s="125" t="s">
        <v>457</v>
      </c>
    </row>
    <row r="44" spans="1:12" ht="21" customHeight="1" x14ac:dyDescent="0.35">
      <c r="A44" s="125"/>
      <c r="B44" s="125"/>
      <c r="C44" s="125"/>
      <c r="D44" s="125"/>
      <c r="E44" s="125" t="s">
        <v>237</v>
      </c>
      <c r="F44" s="125"/>
      <c r="G44" s="125"/>
      <c r="H44" s="125"/>
      <c r="I44" s="125"/>
      <c r="J44" s="125"/>
      <c r="K44" s="125"/>
      <c r="L44" s="125"/>
    </row>
    <row r="45" spans="1:12" s="125" customFormat="1" ht="21" customHeight="1" x14ac:dyDescent="0.35"/>
    <row r="46" spans="1:12" s="125" customFormat="1" ht="21" customHeight="1" x14ac:dyDescent="0.35">
      <c r="B46" s="2" t="s">
        <v>125</v>
      </c>
    </row>
    <row r="47" spans="1:12" x14ac:dyDescent="0.35">
      <c r="C47" s="2" t="s">
        <v>384</v>
      </c>
      <c r="D47" s="2"/>
      <c r="E47" s="2"/>
      <c r="F47" s="2"/>
      <c r="J47" s="2" t="s">
        <v>57</v>
      </c>
      <c r="K47" s="74">
        <f>K48</f>
        <v>88000</v>
      </c>
      <c r="L47" s="2" t="s">
        <v>10</v>
      </c>
    </row>
    <row r="48" spans="1:12" x14ac:dyDescent="0.35">
      <c r="D48" s="2" t="s">
        <v>450</v>
      </c>
      <c r="E48" s="101"/>
      <c r="F48" s="2"/>
      <c r="G48" s="2"/>
      <c r="H48" s="2"/>
      <c r="I48" s="2"/>
      <c r="J48" s="2" t="s">
        <v>31</v>
      </c>
      <c r="K48" s="74">
        <f>K49+K55+K61</f>
        <v>88000</v>
      </c>
      <c r="L48" s="2" t="s">
        <v>10</v>
      </c>
    </row>
    <row r="49" spans="5:12" x14ac:dyDescent="0.35">
      <c r="E49" s="101" t="s">
        <v>593</v>
      </c>
      <c r="F49" s="2"/>
      <c r="G49" s="2"/>
      <c r="H49" s="2"/>
      <c r="I49" s="2"/>
      <c r="J49" s="2" t="s">
        <v>424</v>
      </c>
      <c r="K49" s="74">
        <v>55000</v>
      </c>
      <c r="L49" s="2" t="s">
        <v>10</v>
      </c>
    </row>
    <row r="50" spans="5:12" x14ac:dyDescent="0.35">
      <c r="E50" s="78" t="s">
        <v>594</v>
      </c>
      <c r="F50" s="78"/>
      <c r="G50" s="78"/>
      <c r="H50" s="78"/>
      <c r="I50" s="78"/>
      <c r="J50" s="78"/>
      <c r="K50" s="78"/>
      <c r="L50" s="78"/>
    </row>
    <row r="51" spans="5:12" x14ac:dyDescent="0.35">
      <c r="E51" s="78" t="s">
        <v>458</v>
      </c>
      <c r="F51" s="78"/>
      <c r="G51" s="78"/>
      <c r="H51" s="78"/>
      <c r="I51" s="78"/>
      <c r="J51" s="78"/>
      <c r="K51" s="78"/>
      <c r="L51" s="78"/>
    </row>
    <row r="52" spans="5:12" x14ac:dyDescent="0.35">
      <c r="E52" s="78" t="s">
        <v>459</v>
      </c>
      <c r="F52" s="78"/>
      <c r="G52" s="78"/>
      <c r="H52" s="78"/>
      <c r="I52" s="78"/>
      <c r="J52" s="78"/>
      <c r="K52" s="78"/>
      <c r="L52" s="78"/>
    </row>
    <row r="53" spans="5:12" x14ac:dyDescent="0.35">
      <c r="E53" s="78" t="s">
        <v>504</v>
      </c>
      <c r="F53" s="78"/>
      <c r="G53" s="78"/>
      <c r="H53" s="78"/>
      <c r="I53" s="78"/>
      <c r="J53" s="78"/>
      <c r="K53" s="78"/>
      <c r="L53" s="78"/>
    </row>
    <row r="54" spans="5:12" x14ac:dyDescent="0.35">
      <c r="E54" s="78"/>
      <c r="F54" s="78"/>
      <c r="G54" s="78"/>
      <c r="H54" s="78"/>
      <c r="I54" s="78"/>
      <c r="J54" s="78"/>
      <c r="K54" s="78"/>
      <c r="L54" s="78"/>
    </row>
    <row r="55" spans="5:12" x14ac:dyDescent="0.35">
      <c r="E55" s="101" t="s">
        <v>595</v>
      </c>
      <c r="F55" s="2"/>
      <c r="G55" s="2"/>
      <c r="H55" s="2"/>
      <c r="I55" s="2"/>
      <c r="J55" s="2" t="s">
        <v>424</v>
      </c>
      <c r="K55" s="74">
        <v>8000</v>
      </c>
      <c r="L55" s="2" t="s">
        <v>10</v>
      </c>
    </row>
    <row r="56" spans="5:12" x14ac:dyDescent="0.35">
      <c r="E56" s="78" t="s">
        <v>596</v>
      </c>
      <c r="F56" s="78"/>
      <c r="G56" s="78"/>
      <c r="H56" s="78"/>
      <c r="I56" s="78"/>
      <c r="J56" s="78"/>
      <c r="K56" s="78"/>
      <c r="L56" s="78"/>
    </row>
    <row r="57" spans="5:12" x14ac:dyDescent="0.35">
      <c r="E57" s="78" t="s">
        <v>458</v>
      </c>
      <c r="F57" s="78"/>
      <c r="G57" s="78"/>
      <c r="H57" s="78"/>
      <c r="I57" s="78"/>
      <c r="J57" s="78"/>
      <c r="K57" s="78"/>
      <c r="L57" s="78"/>
    </row>
    <row r="58" spans="5:12" x14ac:dyDescent="0.35">
      <c r="E58" s="78" t="s">
        <v>459</v>
      </c>
      <c r="F58" s="78"/>
      <c r="G58" s="78"/>
      <c r="H58" s="78"/>
      <c r="I58" s="78"/>
      <c r="J58" s="78"/>
      <c r="K58" s="78"/>
      <c r="L58" s="78"/>
    </row>
    <row r="59" spans="5:12" x14ac:dyDescent="0.35">
      <c r="E59" s="78" t="s">
        <v>504</v>
      </c>
      <c r="F59" s="78"/>
      <c r="G59" s="78"/>
      <c r="H59" s="78"/>
      <c r="I59" s="78"/>
      <c r="J59" s="78"/>
      <c r="K59" s="78"/>
      <c r="L59" s="78"/>
    </row>
    <row r="61" spans="5:12" x14ac:dyDescent="0.35">
      <c r="E61" s="101" t="s">
        <v>597</v>
      </c>
      <c r="F61" s="2"/>
      <c r="G61" s="2"/>
      <c r="H61" s="2"/>
      <c r="I61" s="2"/>
      <c r="J61" s="2" t="s">
        <v>424</v>
      </c>
      <c r="K61" s="74">
        <v>25000</v>
      </c>
      <c r="L61" s="2" t="s">
        <v>10</v>
      </c>
    </row>
    <row r="62" spans="5:12" x14ac:dyDescent="0.35">
      <c r="E62" s="78" t="s">
        <v>598</v>
      </c>
      <c r="F62" s="78"/>
      <c r="G62" s="78"/>
      <c r="H62" s="78"/>
      <c r="I62" s="78"/>
      <c r="J62" s="78"/>
      <c r="K62" s="78"/>
      <c r="L62" s="78"/>
    </row>
    <row r="63" spans="5:12" x14ac:dyDescent="0.35">
      <c r="E63" s="78" t="s">
        <v>458</v>
      </c>
      <c r="F63" s="78"/>
      <c r="G63" s="78"/>
      <c r="H63" s="78"/>
      <c r="I63" s="78"/>
      <c r="J63" s="78"/>
      <c r="K63" s="78"/>
      <c r="L63" s="78"/>
    </row>
    <row r="64" spans="5:12" x14ac:dyDescent="0.35">
      <c r="E64" s="78" t="s">
        <v>459</v>
      </c>
      <c r="F64" s="78"/>
      <c r="G64" s="78"/>
      <c r="H64" s="78"/>
      <c r="I64" s="78"/>
      <c r="J64" s="78"/>
      <c r="K64" s="78"/>
      <c r="L64" s="78"/>
    </row>
    <row r="65" spans="5:12" x14ac:dyDescent="0.35">
      <c r="E65" s="78" t="s">
        <v>504</v>
      </c>
      <c r="F65" s="78"/>
      <c r="G65" s="78"/>
      <c r="H65" s="78"/>
      <c r="I65" s="78"/>
      <c r="J65" s="78"/>
      <c r="K65" s="78"/>
      <c r="L65" s="78"/>
    </row>
  </sheetData>
  <mergeCells count="5">
    <mergeCell ref="A1:L1"/>
    <mergeCell ref="A2:L2"/>
    <mergeCell ref="A3:L3"/>
    <mergeCell ref="A4:L4"/>
    <mergeCell ref="A8:L8"/>
  </mergeCells>
  <pageMargins left="0.98425196850393704" right="0.78740157480314965" top="1.1811023622047245" bottom="0.98425196850393704" header="0.59055118110236227" footer="0.31496062992125984"/>
  <pageSetup paperSize="9" firstPageNumber="39" orientation="portrait" useFirstPageNumber="1" verticalDpi="0" r:id="rId1"/>
  <headerFooter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0"/>
  <sheetViews>
    <sheetView view="pageBreakPreview" topLeftCell="A37" zoomScale="140" zoomScaleNormal="180" zoomScaleSheetLayoutView="140" workbookViewId="0">
      <selection activeCell="J43" sqref="J43"/>
    </sheetView>
  </sheetViews>
  <sheetFormatPr defaultRowHeight="21" x14ac:dyDescent="0.35"/>
  <cols>
    <col min="1" max="1" width="2.625" style="1" customWidth="1"/>
    <col min="2" max="3" width="2.5" style="1" customWidth="1"/>
    <col min="4" max="4" width="1.625" style="1" customWidth="1"/>
    <col min="5" max="5" width="9" style="1"/>
    <col min="6" max="6" width="4.625" style="1" customWidth="1"/>
    <col min="7" max="7" width="13.75" style="1" customWidth="1"/>
    <col min="8" max="8" width="4.75" style="1" customWidth="1"/>
    <col min="9" max="9" width="12.875" style="1" customWidth="1"/>
    <col min="10" max="10" width="6.125" style="1" customWidth="1"/>
    <col min="11" max="11" width="12.5" style="1" customWidth="1"/>
    <col min="12" max="12" width="5.625" style="1" customWidth="1"/>
    <col min="13" max="16384" width="9" style="1"/>
  </cols>
  <sheetData>
    <row r="1" spans="1:12" x14ac:dyDescent="0.35">
      <c r="A1" s="197" t="s">
        <v>222</v>
      </c>
      <c r="B1" s="197"/>
      <c r="C1" s="197"/>
      <c r="D1" s="197"/>
      <c r="E1" s="197"/>
      <c r="F1" s="197"/>
      <c r="G1" s="197"/>
      <c r="H1" s="197"/>
      <c r="I1" s="197"/>
      <c r="J1" s="197"/>
      <c r="K1" s="197"/>
      <c r="L1" s="197"/>
    </row>
    <row r="2" spans="1:12" x14ac:dyDescent="0.35">
      <c r="A2" s="197" t="s">
        <v>503</v>
      </c>
      <c r="B2" s="197"/>
      <c r="C2" s="197"/>
      <c r="D2" s="197"/>
      <c r="E2" s="197"/>
      <c r="F2" s="197"/>
      <c r="G2" s="197"/>
      <c r="H2" s="197"/>
      <c r="I2" s="197"/>
      <c r="J2" s="197"/>
      <c r="K2" s="197"/>
      <c r="L2" s="197"/>
    </row>
    <row r="3" spans="1:12" x14ac:dyDescent="0.35">
      <c r="A3" s="197" t="s">
        <v>35</v>
      </c>
      <c r="B3" s="197"/>
      <c r="C3" s="197"/>
      <c r="D3" s="197"/>
      <c r="E3" s="197"/>
      <c r="F3" s="197"/>
      <c r="G3" s="197"/>
      <c r="H3" s="197"/>
      <c r="I3" s="197"/>
      <c r="J3" s="197"/>
      <c r="K3" s="197"/>
      <c r="L3" s="197"/>
    </row>
    <row r="4" spans="1:12" x14ac:dyDescent="0.35">
      <c r="A4" s="197" t="s">
        <v>36</v>
      </c>
      <c r="B4" s="197"/>
      <c r="C4" s="197"/>
      <c r="D4" s="197"/>
      <c r="E4" s="197"/>
      <c r="F4" s="197"/>
      <c r="G4" s="197"/>
      <c r="H4" s="197"/>
      <c r="I4" s="197"/>
      <c r="J4" s="197"/>
      <c r="K4" s="197"/>
      <c r="L4" s="197"/>
    </row>
    <row r="6" spans="1:12" x14ac:dyDescent="0.35">
      <c r="A6" s="2" t="s">
        <v>223</v>
      </c>
      <c r="D6" s="69"/>
      <c r="E6" s="2"/>
      <c r="F6" s="2"/>
      <c r="G6" s="74">
        <f>K9</f>
        <v>800000</v>
      </c>
      <c r="H6" s="2" t="s">
        <v>10</v>
      </c>
      <c r="I6" s="2" t="s">
        <v>226</v>
      </c>
      <c r="J6" s="2"/>
      <c r="K6" s="2"/>
      <c r="L6" s="2"/>
    </row>
    <row r="7" spans="1:12" x14ac:dyDescent="0.35">
      <c r="A7" s="2" t="s">
        <v>224</v>
      </c>
      <c r="B7" s="2"/>
      <c r="C7" s="2"/>
      <c r="G7" s="2" t="s">
        <v>178</v>
      </c>
    </row>
    <row r="8" spans="1:12" x14ac:dyDescent="0.35">
      <c r="A8" s="197" t="s">
        <v>135</v>
      </c>
      <c r="B8" s="197"/>
      <c r="C8" s="197"/>
      <c r="D8" s="197"/>
      <c r="E8" s="197"/>
      <c r="F8" s="197"/>
      <c r="G8" s="197"/>
      <c r="H8" s="197"/>
      <c r="I8" s="197"/>
      <c r="J8" s="197"/>
      <c r="K8" s="197"/>
      <c r="L8" s="197"/>
    </row>
    <row r="9" spans="1:12" x14ac:dyDescent="0.35">
      <c r="A9" s="2" t="s">
        <v>391</v>
      </c>
      <c r="B9" s="2"/>
      <c r="C9" s="2"/>
      <c r="D9" s="2"/>
      <c r="E9" s="2"/>
      <c r="F9" s="2"/>
      <c r="G9" s="2"/>
      <c r="H9" s="2"/>
      <c r="I9" s="2"/>
      <c r="J9" s="2" t="s">
        <v>57</v>
      </c>
      <c r="K9" s="77">
        <f>K10</f>
        <v>800000</v>
      </c>
      <c r="L9" s="2" t="s">
        <v>10</v>
      </c>
    </row>
    <row r="10" spans="1:12" x14ac:dyDescent="0.35">
      <c r="B10" s="2" t="s">
        <v>133</v>
      </c>
      <c r="C10" s="2"/>
      <c r="D10" s="2"/>
      <c r="E10" s="2"/>
      <c r="F10" s="2"/>
      <c r="G10" s="2"/>
      <c r="H10" s="2"/>
      <c r="I10" s="2"/>
      <c r="J10" s="2" t="s">
        <v>57</v>
      </c>
      <c r="K10" s="74">
        <f>K11</f>
        <v>800000</v>
      </c>
      <c r="L10" s="2" t="s">
        <v>10</v>
      </c>
    </row>
    <row r="11" spans="1:12" x14ac:dyDescent="0.35">
      <c r="C11" s="2" t="s">
        <v>366</v>
      </c>
      <c r="D11" s="2"/>
      <c r="E11" s="2"/>
      <c r="F11" s="2"/>
      <c r="G11" s="2"/>
      <c r="H11" s="2"/>
      <c r="I11" s="2"/>
      <c r="J11" s="2" t="s">
        <v>57</v>
      </c>
      <c r="K11" s="74">
        <f>K12</f>
        <v>800000</v>
      </c>
      <c r="L11" s="2" t="s">
        <v>10</v>
      </c>
    </row>
    <row r="12" spans="1:12" x14ac:dyDescent="0.35">
      <c r="D12" s="2" t="s">
        <v>368</v>
      </c>
      <c r="E12" s="2"/>
      <c r="F12" s="2"/>
      <c r="G12" s="2"/>
      <c r="J12" s="2" t="s">
        <v>31</v>
      </c>
      <c r="K12" s="74">
        <f>K13</f>
        <v>800000</v>
      </c>
      <c r="L12" s="2" t="s">
        <v>10</v>
      </c>
    </row>
    <row r="13" spans="1:12" x14ac:dyDescent="0.35">
      <c r="D13" s="2" t="s">
        <v>367</v>
      </c>
      <c r="E13" s="2"/>
      <c r="F13" s="2"/>
      <c r="G13" s="2"/>
      <c r="H13" s="2"/>
      <c r="I13" s="2"/>
      <c r="J13" s="2" t="s">
        <v>31</v>
      </c>
      <c r="K13" s="74">
        <f>K16+K22+K27+K32+K36+K41+K46+K51+K56+K61+K67</f>
        <v>800000</v>
      </c>
      <c r="L13" s="2" t="s">
        <v>10</v>
      </c>
    </row>
    <row r="14" spans="1:12" ht="10.5" customHeight="1" x14ac:dyDescent="0.35">
      <c r="D14" s="2"/>
      <c r="E14" s="2"/>
      <c r="F14" s="2"/>
      <c r="G14" s="2"/>
      <c r="H14" s="2"/>
      <c r="I14" s="2"/>
      <c r="J14" s="2"/>
      <c r="K14" s="74"/>
      <c r="L14" s="2"/>
    </row>
    <row r="15" spans="1:12" ht="21" customHeight="1" x14ac:dyDescent="0.35">
      <c r="D15" s="2"/>
      <c r="E15" s="101" t="s">
        <v>488</v>
      </c>
      <c r="F15" s="2"/>
      <c r="G15" s="2"/>
      <c r="H15" s="2"/>
      <c r="I15" s="2"/>
      <c r="J15" s="2"/>
      <c r="K15" s="74"/>
      <c r="L15" s="2"/>
    </row>
    <row r="16" spans="1:12" x14ac:dyDescent="0.35">
      <c r="E16" s="2" t="s">
        <v>489</v>
      </c>
      <c r="F16" s="2"/>
      <c r="G16" s="2"/>
      <c r="H16" s="2"/>
      <c r="I16" s="2"/>
      <c r="J16" s="2" t="s">
        <v>424</v>
      </c>
      <c r="K16" s="74">
        <v>200000</v>
      </c>
      <c r="L16" s="2" t="s">
        <v>10</v>
      </c>
    </row>
    <row r="17" spans="5:12" x14ac:dyDescent="0.35">
      <c r="E17" s="125" t="s">
        <v>490</v>
      </c>
    </row>
    <row r="18" spans="5:12" s="125" customFormat="1" x14ac:dyDescent="0.35">
      <c r="E18" s="125" t="s">
        <v>491</v>
      </c>
    </row>
    <row r="19" spans="5:12" x14ac:dyDescent="0.35">
      <c r="E19" s="125" t="s">
        <v>504</v>
      </c>
    </row>
    <row r="20" spans="5:12" ht="10.5" customHeight="1" x14ac:dyDescent="0.35"/>
    <row r="21" spans="5:12" s="137" customFormat="1" x14ac:dyDescent="0.35">
      <c r="E21" s="101" t="s">
        <v>505</v>
      </c>
      <c r="F21" s="2"/>
      <c r="G21" s="2"/>
      <c r="H21" s="2"/>
      <c r="I21" s="2"/>
      <c r="J21" s="2"/>
      <c r="K21" s="74"/>
      <c r="L21" s="2"/>
    </row>
    <row r="22" spans="5:12" s="137" customFormat="1" x14ac:dyDescent="0.35">
      <c r="E22" s="2"/>
      <c r="F22" s="2"/>
      <c r="G22" s="2"/>
      <c r="H22" s="2"/>
      <c r="I22" s="2"/>
      <c r="J22" s="2" t="s">
        <v>424</v>
      </c>
      <c r="K22" s="74">
        <v>100000</v>
      </c>
      <c r="L22" s="2" t="s">
        <v>10</v>
      </c>
    </row>
    <row r="23" spans="5:12" s="137" customFormat="1" x14ac:dyDescent="0.35">
      <c r="E23" s="137" t="s">
        <v>506</v>
      </c>
    </row>
    <row r="24" spans="5:12" s="137" customFormat="1" x14ac:dyDescent="0.35">
      <c r="E24" s="137" t="s">
        <v>504</v>
      </c>
    </row>
    <row r="25" spans="5:12" s="137" customFormat="1" ht="13.5" customHeight="1" x14ac:dyDescent="0.35"/>
    <row r="26" spans="5:12" s="137" customFormat="1" x14ac:dyDescent="0.35">
      <c r="E26" s="101" t="s">
        <v>517</v>
      </c>
      <c r="F26" s="2"/>
      <c r="G26" s="2"/>
      <c r="H26" s="2"/>
      <c r="I26" s="2"/>
      <c r="J26" s="2"/>
      <c r="K26" s="74"/>
      <c r="L26" s="2"/>
    </row>
    <row r="27" spans="5:12" s="137" customFormat="1" x14ac:dyDescent="0.35">
      <c r="E27" s="2" t="s">
        <v>518</v>
      </c>
      <c r="F27" s="2"/>
      <c r="G27" s="2"/>
      <c r="H27" s="2"/>
      <c r="I27" s="2"/>
      <c r="J27" s="2" t="s">
        <v>424</v>
      </c>
      <c r="K27" s="74">
        <v>100000</v>
      </c>
      <c r="L27" s="2" t="s">
        <v>10</v>
      </c>
    </row>
    <row r="28" spans="5:12" s="137" customFormat="1" x14ac:dyDescent="0.35">
      <c r="E28" s="137" t="s">
        <v>507</v>
      </c>
    </row>
    <row r="29" spans="5:12" s="137" customFormat="1" x14ac:dyDescent="0.35">
      <c r="E29" s="137" t="s">
        <v>504</v>
      </c>
    </row>
    <row r="30" spans="5:12" s="138" customFormat="1" ht="13.5" customHeight="1" x14ac:dyDescent="0.35"/>
    <row r="31" spans="5:12" s="137" customFormat="1" x14ac:dyDescent="0.35">
      <c r="E31" s="101" t="s">
        <v>492</v>
      </c>
      <c r="F31" s="138"/>
      <c r="G31" s="138"/>
      <c r="H31" s="138"/>
      <c r="I31" s="138"/>
      <c r="J31" s="138"/>
      <c r="K31" s="138"/>
      <c r="L31" s="138"/>
    </row>
    <row r="32" spans="5:12" s="137" customFormat="1" x14ac:dyDescent="0.35">
      <c r="E32" s="138"/>
      <c r="F32" s="2"/>
      <c r="G32" s="2"/>
      <c r="H32" s="2"/>
      <c r="I32" s="2"/>
      <c r="J32" s="2" t="s">
        <v>424</v>
      </c>
      <c r="K32" s="74">
        <v>40000</v>
      </c>
      <c r="L32" s="2" t="s">
        <v>10</v>
      </c>
    </row>
    <row r="33" spans="5:12" s="137" customFormat="1" x14ac:dyDescent="0.35">
      <c r="E33" s="138" t="s">
        <v>463</v>
      </c>
      <c r="F33" s="138"/>
      <c r="G33" s="138"/>
      <c r="H33" s="138"/>
      <c r="I33" s="138"/>
      <c r="J33" s="138"/>
      <c r="K33" s="138"/>
      <c r="L33" s="138"/>
    </row>
    <row r="34" spans="5:12" s="138" customFormat="1" x14ac:dyDescent="0.35">
      <c r="E34" s="138" t="s">
        <v>504</v>
      </c>
    </row>
    <row r="35" spans="5:12" ht="21.95" customHeight="1" x14ac:dyDescent="0.35">
      <c r="E35" s="101" t="s">
        <v>423</v>
      </c>
      <c r="F35" s="2"/>
      <c r="G35" s="2"/>
      <c r="H35" s="2"/>
      <c r="I35" s="2"/>
      <c r="J35" s="2"/>
      <c r="K35" s="2"/>
      <c r="L35" s="2"/>
    </row>
    <row r="36" spans="5:12" ht="21.95" customHeight="1" x14ac:dyDescent="0.35">
      <c r="E36" s="101"/>
      <c r="F36" s="2"/>
      <c r="G36" s="2"/>
      <c r="H36" s="2"/>
      <c r="I36" s="2"/>
      <c r="J36" s="2" t="s">
        <v>424</v>
      </c>
      <c r="K36" s="74">
        <v>60000</v>
      </c>
      <c r="L36" s="2" t="s">
        <v>10</v>
      </c>
    </row>
    <row r="37" spans="5:12" ht="21.95" customHeight="1" x14ac:dyDescent="0.35">
      <c r="E37" s="1" t="s">
        <v>392</v>
      </c>
    </row>
    <row r="38" spans="5:12" ht="21.95" customHeight="1" x14ac:dyDescent="0.35">
      <c r="E38" s="125" t="s">
        <v>504</v>
      </c>
    </row>
    <row r="39" spans="5:12" ht="21.95" customHeight="1" x14ac:dyDescent="0.35"/>
    <row r="40" spans="5:12" ht="21.95" customHeight="1" x14ac:dyDescent="0.35">
      <c r="E40" s="101" t="s">
        <v>445</v>
      </c>
      <c r="F40" s="2"/>
      <c r="G40" s="2"/>
      <c r="H40" s="2"/>
      <c r="I40" s="2"/>
      <c r="J40" s="2"/>
      <c r="K40" s="2"/>
      <c r="L40" s="2"/>
    </row>
    <row r="41" spans="5:12" ht="21.95" customHeight="1" x14ac:dyDescent="0.35">
      <c r="E41" s="101"/>
      <c r="F41" s="2"/>
      <c r="G41" s="2"/>
      <c r="H41" s="2"/>
      <c r="I41" s="2"/>
      <c r="J41" s="2" t="s">
        <v>424</v>
      </c>
      <c r="K41" s="74">
        <v>40000</v>
      </c>
      <c r="L41" s="2" t="s">
        <v>10</v>
      </c>
    </row>
    <row r="42" spans="5:12" ht="21.95" customHeight="1" x14ac:dyDescent="0.35">
      <c r="E42" s="1" t="s">
        <v>446</v>
      </c>
    </row>
    <row r="43" spans="5:12" ht="21.95" customHeight="1" x14ac:dyDescent="0.35">
      <c r="E43" s="125" t="s">
        <v>504</v>
      </c>
    </row>
    <row r="44" spans="5:12" s="138" customFormat="1" ht="21.95" customHeight="1" x14ac:dyDescent="0.35"/>
    <row r="45" spans="5:12" ht="21.95" customHeight="1" x14ac:dyDescent="0.35">
      <c r="E45" s="101" t="s">
        <v>447</v>
      </c>
      <c r="F45" s="2"/>
      <c r="G45" s="2"/>
      <c r="H45" s="2"/>
      <c r="I45" s="2"/>
      <c r="J45" s="2"/>
      <c r="K45" s="2"/>
      <c r="L45" s="2"/>
    </row>
    <row r="46" spans="5:12" ht="21.95" customHeight="1" x14ac:dyDescent="0.35">
      <c r="E46" s="101"/>
      <c r="F46" s="2"/>
      <c r="G46" s="2"/>
      <c r="H46" s="2"/>
      <c r="I46" s="2"/>
      <c r="J46" s="2" t="s">
        <v>424</v>
      </c>
      <c r="K46" s="74">
        <v>60000</v>
      </c>
      <c r="L46" s="2" t="s">
        <v>10</v>
      </c>
    </row>
    <row r="47" spans="5:12" ht="21.95" customHeight="1" x14ac:dyDescent="0.35">
      <c r="E47" s="1" t="s">
        <v>448</v>
      </c>
    </row>
    <row r="48" spans="5:12" ht="21.95" customHeight="1" x14ac:dyDescent="0.35">
      <c r="E48" s="125" t="s">
        <v>504</v>
      </c>
    </row>
    <row r="49" spans="5:12" ht="21.95" customHeight="1" x14ac:dyDescent="0.35"/>
    <row r="50" spans="5:12" ht="21.95" customHeight="1" x14ac:dyDescent="0.35">
      <c r="E50" s="101" t="s">
        <v>508</v>
      </c>
    </row>
    <row r="51" spans="5:12" ht="21.95" customHeight="1" x14ac:dyDescent="0.35">
      <c r="E51" s="101"/>
      <c r="J51" s="2" t="s">
        <v>424</v>
      </c>
      <c r="K51" s="74">
        <v>50000</v>
      </c>
      <c r="L51" s="2" t="s">
        <v>10</v>
      </c>
    </row>
    <row r="52" spans="5:12" ht="21.95" customHeight="1" x14ac:dyDescent="0.35">
      <c r="E52" s="125" t="s">
        <v>509</v>
      </c>
    </row>
    <row r="53" spans="5:12" ht="21.95" customHeight="1" x14ac:dyDescent="0.35">
      <c r="E53" s="224" t="s">
        <v>504</v>
      </c>
      <c r="F53" s="224"/>
      <c r="G53" s="224"/>
      <c r="H53" s="224"/>
      <c r="I53" s="224"/>
      <c r="J53" s="224"/>
      <c r="K53" s="224"/>
      <c r="L53" s="224"/>
    </row>
    <row r="54" spans="5:12" ht="21.95" customHeight="1" x14ac:dyDescent="0.35"/>
    <row r="55" spans="5:12" ht="21.95" customHeight="1" x14ac:dyDescent="0.35">
      <c r="E55" s="101" t="s">
        <v>510</v>
      </c>
    </row>
    <row r="56" spans="5:12" ht="21.95" customHeight="1" x14ac:dyDescent="0.35">
      <c r="E56" s="2"/>
      <c r="F56" s="2"/>
      <c r="G56" s="2"/>
      <c r="J56" s="2" t="s">
        <v>424</v>
      </c>
      <c r="K56" s="74">
        <v>50000</v>
      </c>
      <c r="L56" s="2" t="s">
        <v>10</v>
      </c>
    </row>
    <row r="57" spans="5:12" ht="21.95" customHeight="1" x14ac:dyDescent="0.35">
      <c r="E57" s="125" t="s">
        <v>511</v>
      </c>
    </row>
    <row r="58" spans="5:12" ht="21.95" customHeight="1" x14ac:dyDescent="0.35">
      <c r="E58" s="224" t="s">
        <v>504</v>
      </c>
      <c r="F58" s="224"/>
      <c r="G58" s="224"/>
      <c r="H58" s="224"/>
      <c r="I58" s="224"/>
      <c r="J58" s="224"/>
      <c r="K58" s="224"/>
      <c r="L58" s="224"/>
    </row>
    <row r="59" spans="5:12" ht="21.95" customHeight="1" x14ac:dyDescent="0.35"/>
    <row r="60" spans="5:12" ht="21.95" customHeight="1" x14ac:dyDescent="0.35">
      <c r="E60" s="101" t="s">
        <v>512</v>
      </c>
      <c r="F60" s="125"/>
      <c r="G60" s="125"/>
      <c r="H60" s="125"/>
      <c r="I60" s="125"/>
      <c r="J60" s="125"/>
      <c r="K60" s="125"/>
      <c r="L60" s="125"/>
    </row>
    <row r="61" spans="5:12" ht="21.95" customHeight="1" x14ac:dyDescent="0.35">
      <c r="E61" s="2" t="s">
        <v>487</v>
      </c>
      <c r="F61" s="2"/>
      <c r="G61" s="2"/>
      <c r="H61" s="125"/>
      <c r="I61" s="125"/>
      <c r="J61" s="2" t="s">
        <v>424</v>
      </c>
      <c r="K61" s="74">
        <v>50000</v>
      </c>
      <c r="L61" s="2" t="s">
        <v>10</v>
      </c>
    </row>
    <row r="62" spans="5:12" ht="21.95" customHeight="1" x14ac:dyDescent="0.35">
      <c r="E62" s="125" t="s">
        <v>493</v>
      </c>
      <c r="F62" s="125"/>
      <c r="G62" s="125"/>
      <c r="H62" s="125"/>
      <c r="I62" s="125"/>
      <c r="J62" s="125"/>
      <c r="K62" s="125"/>
      <c r="L62" s="125"/>
    </row>
    <row r="63" spans="5:12" s="125" customFormat="1" ht="21.95" customHeight="1" x14ac:dyDescent="0.35">
      <c r="E63" s="125" t="s">
        <v>494</v>
      </c>
    </row>
    <row r="64" spans="5:12" ht="21.95" customHeight="1" x14ac:dyDescent="0.35">
      <c r="E64" s="224" t="s">
        <v>504</v>
      </c>
      <c r="F64" s="224"/>
      <c r="G64" s="224"/>
      <c r="H64" s="224"/>
      <c r="I64" s="224"/>
      <c r="J64" s="224"/>
      <c r="K64" s="224"/>
      <c r="L64" s="224"/>
    </row>
    <row r="65" spans="1:12" s="138" customFormat="1" ht="21.95" customHeight="1" x14ac:dyDescent="0.35"/>
    <row r="66" spans="1:12" ht="21.95" customHeight="1" x14ac:dyDescent="0.35">
      <c r="A66" s="131"/>
      <c r="B66" s="131"/>
      <c r="C66" s="131"/>
      <c r="D66" s="2"/>
      <c r="E66" s="101" t="s">
        <v>513</v>
      </c>
      <c r="F66" s="2"/>
      <c r="G66" s="2"/>
      <c r="H66" s="2"/>
      <c r="I66" s="2"/>
      <c r="J66" s="2"/>
      <c r="K66" s="74"/>
      <c r="L66" s="2"/>
    </row>
    <row r="67" spans="1:12" ht="21.95" customHeight="1" x14ac:dyDescent="0.35">
      <c r="A67" s="131"/>
      <c r="B67" s="131"/>
      <c r="C67" s="131"/>
      <c r="D67" s="131"/>
      <c r="E67" s="2" t="s">
        <v>487</v>
      </c>
      <c r="F67" s="2"/>
      <c r="G67" s="2"/>
      <c r="H67" s="2"/>
      <c r="I67" s="2"/>
      <c r="J67" s="2" t="s">
        <v>424</v>
      </c>
      <c r="K67" s="74">
        <v>50000</v>
      </c>
      <c r="L67" s="2" t="s">
        <v>10</v>
      </c>
    </row>
    <row r="68" spans="1:12" ht="21.95" customHeight="1" x14ac:dyDescent="0.35">
      <c r="A68" s="131"/>
      <c r="B68" s="131"/>
      <c r="C68" s="131"/>
      <c r="D68" s="131"/>
      <c r="E68" s="132" t="s">
        <v>514</v>
      </c>
      <c r="F68" s="131"/>
      <c r="G68" s="131"/>
      <c r="H68" s="131"/>
      <c r="I68" s="131"/>
      <c r="J68" s="131"/>
      <c r="K68" s="131"/>
      <c r="L68" s="131"/>
    </row>
    <row r="69" spans="1:12" s="138" customFormat="1" ht="21.95" customHeight="1" x14ac:dyDescent="0.35">
      <c r="E69" s="138" t="s">
        <v>487</v>
      </c>
    </row>
    <row r="70" spans="1:12" ht="21.95" customHeight="1" x14ac:dyDescent="0.35">
      <c r="A70" s="131"/>
      <c r="B70" s="131"/>
      <c r="C70" s="131"/>
      <c r="D70" s="131"/>
      <c r="E70" s="131" t="s">
        <v>504</v>
      </c>
      <c r="F70" s="131"/>
      <c r="G70" s="131"/>
      <c r="H70" s="131"/>
      <c r="I70" s="131"/>
      <c r="J70" s="131"/>
      <c r="K70" s="131"/>
      <c r="L70" s="131"/>
    </row>
  </sheetData>
  <mergeCells count="8">
    <mergeCell ref="A1:L1"/>
    <mergeCell ref="A2:L2"/>
    <mergeCell ref="A3:L3"/>
    <mergeCell ref="E64:L64"/>
    <mergeCell ref="E53:L53"/>
    <mergeCell ref="E58:L58"/>
    <mergeCell ref="A4:L4"/>
    <mergeCell ref="A8:L8"/>
  </mergeCells>
  <pageMargins left="0.9055118110236221" right="0.78740157480314965" top="1.1811023622047245" bottom="0.98425196850393704" header="0.59055118110236227" footer="0.31496062992125984"/>
  <pageSetup paperSize="9" firstPageNumber="41" orientation="portrait" useFirstPageNumber="1" verticalDpi="0" r:id="rId1"/>
  <headerFooter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BreakPreview" zoomScale="150" zoomScaleNormal="180" zoomScaleSheetLayoutView="150" workbookViewId="0">
      <selection activeCell="I3" sqref="I3"/>
    </sheetView>
  </sheetViews>
  <sheetFormatPr defaultRowHeight="21" x14ac:dyDescent="0.35"/>
  <cols>
    <col min="1" max="2" width="2.625" style="1" customWidth="1"/>
    <col min="3" max="3" width="2.5" style="1" customWidth="1"/>
    <col min="4" max="4" width="1.625" style="1" customWidth="1"/>
    <col min="5" max="5" width="9" style="1"/>
    <col min="6" max="6" width="4.5" style="1" customWidth="1"/>
    <col min="7" max="7" width="13.75" style="1" customWidth="1"/>
    <col min="8" max="8" width="4.75" style="1" customWidth="1"/>
    <col min="9" max="9" width="12.875" style="1" customWidth="1"/>
    <col min="10" max="10" width="6.125" style="1" customWidth="1"/>
    <col min="11" max="11" width="12.75" style="1" customWidth="1"/>
    <col min="12" max="12" width="4.5" style="1" customWidth="1"/>
    <col min="13" max="16384" width="9" style="1"/>
  </cols>
  <sheetData/>
  <pageMargins left="0.98425196850393704" right="0.78740157480314965" top="1.1811023622047245" bottom="0.98425196850393704" header="0.59055118110236227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13</vt:i4>
      </vt:variant>
      <vt:variant>
        <vt:lpstr>ช่วงที่มีชื่อ</vt:lpstr>
      </vt:variant>
      <vt:variant>
        <vt:i4>12</vt:i4>
      </vt:variant>
    </vt:vector>
  </HeadingPairs>
  <TitlesOfParts>
    <vt:vector size="25" baseType="lpstr">
      <vt:lpstr>ส่วนที่ 4</vt:lpstr>
      <vt:lpstr>ส่วนที่ 3</vt:lpstr>
      <vt:lpstr>ปก 1</vt:lpstr>
      <vt:lpstr>ส่วนที่ 2</vt:lpstr>
      <vt:lpstr>ส่วนที่ 5</vt:lpstr>
      <vt:lpstr>รายจ่ายตามงาน 6</vt:lpstr>
      <vt:lpstr>รายได้ 7</vt:lpstr>
      <vt:lpstr>งบกลาง 8</vt:lpstr>
      <vt:lpstr>งานบริหารทั่วไป</vt:lpstr>
      <vt:lpstr>งานบริหารทั่วไปเกี่ยวกับการรักษ</vt:lpstr>
      <vt:lpstr>งานป้องกันภัย</vt:lpstr>
      <vt:lpstr>การศึกษา</vt:lpstr>
      <vt:lpstr>สร้างความเข้มแข็ง</vt:lpstr>
      <vt:lpstr>การศึกษา!Print_Area</vt:lpstr>
      <vt:lpstr>'งบกลาง 8'!Print_Area</vt:lpstr>
      <vt:lpstr>งานบริหารทั่วไป!Print_Area</vt:lpstr>
      <vt:lpstr>งานบริหารทั่วไปเกี่ยวกับการรักษ!Print_Area</vt:lpstr>
      <vt:lpstr>งานป้องกันภัย!Print_Area</vt:lpstr>
      <vt:lpstr>'รายจ่ายตามงาน 6'!Print_Area</vt:lpstr>
      <vt:lpstr>'รายได้ 7'!Print_Area</vt:lpstr>
      <vt:lpstr>สร้างความเข้มแข็ง!Print_Area</vt:lpstr>
      <vt:lpstr>'ส่วนที่ 2'!Print_Area</vt:lpstr>
      <vt:lpstr>'ส่วนที่ 3'!Print_Area</vt:lpstr>
      <vt:lpstr>'ส่วนที่ 4'!Print_Area</vt:lpstr>
      <vt:lpstr>'ส่วนที่ 5'!Print_Area</vt:lpstr>
    </vt:vector>
  </TitlesOfParts>
  <Company>KKD 2010 V5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KKD</dc:creator>
  <cp:lastModifiedBy>GGG</cp:lastModifiedBy>
  <cp:lastPrinted>2017-09-07T03:45:36Z</cp:lastPrinted>
  <dcterms:created xsi:type="dcterms:W3CDTF">2014-07-03T03:28:47Z</dcterms:created>
  <dcterms:modified xsi:type="dcterms:W3CDTF">2017-11-27T02:35:01Z</dcterms:modified>
</cp:coreProperties>
</file>